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 havelvathner (1)\qaxaq havelvathner\"/>
    </mc:Choice>
  </mc:AlternateContent>
  <bookViews>
    <workbookView xWindow="-120" yWindow="-120" windowWidth="242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hosqer'!$A$1:$C$112</definedName>
    <definedName name="_xlnm.Print_Area" localSheetId="3">'Dramakani hamematakan'!$A$1:$F$104</definedName>
    <definedName name="_xlnm.Print_Area" localSheetId="0">'Ekamut-caxs'!$A$1:$D$93</definedName>
    <definedName name="_xlnm.Print_Area" localSheetId="2">'Ekamutneri hamematakan'!$A$1:$F$85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5" i="19" l="1"/>
  <c r="G79" i="10" l="1"/>
  <c r="D82" i="19"/>
  <c r="J17" i="11" l="1"/>
  <c r="K17" i="11"/>
  <c r="D12" i="11"/>
  <c r="J18" i="12"/>
  <c r="J17" i="12"/>
  <c r="C9" i="21"/>
  <c r="F8" i="21"/>
  <c r="D89" i="10" l="1"/>
  <c r="D20" i="9"/>
  <c r="D21" i="9"/>
  <c r="D22" i="9"/>
  <c r="D70" i="19" l="1"/>
  <c r="D24" i="19"/>
  <c r="E68" i="10"/>
  <c r="D69" i="10"/>
  <c r="E69" i="10"/>
  <c r="D70" i="10"/>
  <c r="E70" i="10" s="1"/>
  <c r="G45" i="19"/>
  <c r="G44" i="19"/>
  <c r="I67" i="19"/>
  <c r="F66" i="19"/>
  <c r="E77" i="19"/>
  <c r="D72" i="9"/>
  <c r="E72" i="9" s="1"/>
  <c r="D73" i="9"/>
  <c r="E73" i="9" s="1"/>
  <c r="C79" i="7"/>
  <c r="D72" i="10" s="1"/>
  <c r="E72" i="10" s="1"/>
  <c r="C80" i="7"/>
  <c r="D73" i="10" s="1"/>
  <c r="E73" i="10" s="1"/>
  <c r="C81" i="7"/>
  <c r="D74" i="10" s="1"/>
  <c r="E74" i="10" s="1"/>
  <c r="C74" i="7"/>
  <c r="D67" i="10" s="1"/>
  <c r="E67" i="10" s="1"/>
  <c r="C75" i="7"/>
  <c r="D68" i="10" s="1"/>
  <c r="C76" i="7"/>
  <c r="C77" i="7"/>
  <c r="C78" i="7"/>
  <c r="D71" i="10" s="1"/>
  <c r="E71" i="10" s="1"/>
  <c r="B72" i="10"/>
  <c r="B73" i="10"/>
  <c r="D68" i="9" l="1"/>
  <c r="E68" i="9" s="1"/>
  <c r="D69" i="9"/>
  <c r="E69" i="9" s="1"/>
  <c r="C26" i="7"/>
  <c r="D19" i="10" s="1"/>
  <c r="E19" i="10" s="1"/>
  <c r="C27" i="7"/>
  <c r="D20" i="10" s="1"/>
  <c r="E20" i="10" s="1"/>
  <c r="B71" i="10"/>
  <c r="B66" i="10"/>
  <c r="B67" i="10"/>
  <c r="B68" i="10"/>
  <c r="B69" i="10"/>
  <c r="B70" i="10"/>
  <c r="D70" i="9"/>
  <c r="E70" i="9" s="1"/>
  <c r="D71" i="9"/>
  <c r="E71" i="9" s="1"/>
  <c r="D19" i="19"/>
  <c r="I17" i="12"/>
  <c r="I18" i="12"/>
  <c r="L18" i="12"/>
  <c r="L17" i="12"/>
  <c r="D7" i="11"/>
  <c r="C16" i="9" l="1"/>
  <c r="E20" i="9"/>
  <c r="E89" i="10"/>
  <c r="B89" i="10"/>
  <c r="B63" i="10"/>
  <c r="B64" i="10"/>
  <c r="B65" i="10"/>
  <c r="B62" i="10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C66" i="7"/>
  <c r="D59" i="10" s="1"/>
  <c r="E59" i="10" s="1"/>
  <c r="C67" i="7"/>
  <c r="D60" i="10" s="1"/>
  <c r="E60" i="10" s="1"/>
  <c r="C68" i="7"/>
  <c r="D61" i="10" s="1"/>
  <c r="E61" i="10" s="1"/>
  <c r="C69" i="7"/>
  <c r="D62" i="10" s="1"/>
  <c r="E62" i="10" s="1"/>
  <c r="C70" i="7"/>
  <c r="C71" i="7"/>
  <c r="C72" i="7"/>
  <c r="C73" i="7"/>
  <c r="D66" i="10" s="1"/>
  <c r="E66" i="10" s="1"/>
  <c r="B59" i="10"/>
  <c r="B60" i="10"/>
  <c r="B61" i="10"/>
  <c r="E64" i="10" l="1"/>
  <c r="D64" i="10"/>
  <c r="D63" i="10"/>
  <c r="E63" i="10" s="1"/>
  <c r="D65" i="10"/>
  <c r="E65" i="10" s="1"/>
  <c r="M7" i="12"/>
  <c r="M8" i="12"/>
  <c r="M9" i="12"/>
  <c r="M10" i="12"/>
  <c r="M11" i="12"/>
  <c r="M12" i="12"/>
  <c r="M13" i="12"/>
  <c r="M14" i="12"/>
  <c r="M15" i="12"/>
  <c r="M16" i="12"/>
  <c r="M18" i="12"/>
  <c r="M17" i="12"/>
  <c r="B90" i="10" l="1"/>
  <c r="B74" i="10"/>
  <c r="B58" i="10"/>
  <c r="D54" i="18" l="1"/>
  <c r="D59" i="18" s="1"/>
  <c r="F59" i="18" s="1"/>
  <c r="D15" i="19"/>
  <c r="C112" i="7" l="1"/>
  <c r="B112" i="7"/>
  <c r="D6" i="10" l="1"/>
  <c r="F5" i="10"/>
  <c r="F5" i="9" s="1"/>
  <c r="C85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102" i="10"/>
  <c r="D100" i="10"/>
  <c r="D83" i="9"/>
  <c r="D81" i="9"/>
  <c r="C109" i="7"/>
  <c r="C107" i="7"/>
  <c r="B97" i="10"/>
  <c r="D96" i="10"/>
  <c r="B96" i="10"/>
  <c r="C25" i="7"/>
  <c r="J16" i="11" l="1"/>
  <c r="D17" i="11"/>
  <c r="D16" i="11"/>
  <c r="C17" i="11"/>
  <c r="C16" i="11"/>
  <c r="E18" i="12" l="1"/>
  <c r="F18" i="12" s="1"/>
  <c r="E17" i="12"/>
  <c r="F17" i="12" s="1"/>
  <c r="C28" i="7"/>
  <c r="C86" i="7" l="1"/>
  <c r="E11" i="21"/>
  <c r="C17" i="7" s="1"/>
  <c r="D14" i="19" s="1"/>
  <c r="C11" i="21"/>
  <c r="C15" i="7" s="1"/>
  <c r="D12" i="19" s="1"/>
  <c r="D11" i="21"/>
  <c r="C16" i="7" s="1"/>
  <c r="D13" i="19" s="1"/>
  <c r="D39" i="19"/>
  <c r="D33" i="19"/>
  <c r="D32" i="19"/>
  <c r="A8" i="7"/>
  <c r="A2" i="9"/>
  <c r="A2" i="10"/>
  <c r="A2" i="18"/>
  <c r="A2" i="11"/>
  <c r="A2" i="12"/>
  <c r="A2" i="21"/>
  <c r="A2" i="22"/>
  <c r="C46" i="7" l="1"/>
  <c r="C45" i="7"/>
  <c r="F27" i="12" l="1"/>
  <c r="J27" i="12" l="1"/>
  <c r="C44" i="7" l="1"/>
  <c r="C82" i="7"/>
  <c r="D97" i="10"/>
  <c r="E97" i="10" s="1"/>
  <c r="D19" i="9"/>
  <c r="E19" i="9" s="1"/>
  <c r="E96" i="10"/>
  <c r="D90" i="10"/>
  <c r="E90" i="10" s="1"/>
  <c r="D88" i="10"/>
  <c r="E22" i="9"/>
  <c r="D74" i="9"/>
  <c r="E74" i="9" s="1"/>
  <c r="D58" i="9"/>
  <c r="E58" i="9" s="1"/>
  <c r="D21" i="10"/>
  <c r="C65" i="7"/>
  <c r="D58" i="10" s="1"/>
  <c r="C7" i="10"/>
  <c r="D18" i="10" l="1"/>
  <c r="E18" i="10" s="1"/>
  <c r="E21" i="10"/>
  <c r="C20" i="7" l="1"/>
  <c r="C13" i="7" l="1"/>
  <c r="D86" i="10" l="1"/>
  <c r="E86" i="10" s="1"/>
  <c r="C89" i="7"/>
  <c r="D54" i="9"/>
  <c r="E54" i="9" s="1"/>
  <c r="D55" i="9"/>
  <c r="E55" i="9" s="1"/>
  <c r="C61" i="7"/>
  <c r="D54" i="10" s="1"/>
  <c r="E54" i="10" s="1"/>
  <c r="C62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D9" i="10"/>
  <c r="E9" i="10" s="1"/>
  <c r="D8" i="9"/>
  <c r="E8" i="9" s="1"/>
  <c r="E23" i="22" l="1"/>
  <c r="D23" i="22"/>
  <c r="C23" i="22"/>
  <c r="D57" i="9"/>
  <c r="C38" i="7"/>
  <c r="C24" i="7"/>
  <c r="C22" i="7"/>
  <c r="C54" i="7"/>
  <c r="C57" i="7"/>
  <c r="D50" i="10" s="1"/>
  <c r="C58" i="7"/>
  <c r="C59" i="7"/>
  <c r="C60" i="7"/>
  <c r="C63" i="7"/>
  <c r="C64" i="7"/>
  <c r="M10" i="11" l="1"/>
  <c r="M7" i="11" l="1"/>
  <c r="M11" i="11" s="1"/>
  <c r="D31" i="19" s="1"/>
  <c r="C31" i="7" l="1"/>
  <c r="C62" i="18"/>
  <c r="D8" i="10" l="1"/>
  <c r="C21" i="7"/>
  <c r="C56" i="7"/>
  <c r="C55" i="7"/>
  <c r="C52" i="7"/>
  <c r="C51" i="7"/>
  <c r="C50" i="7"/>
  <c r="C49" i="7"/>
  <c r="C48" i="7"/>
  <c r="C47" i="7"/>
  <c r="C43" i="7"/>
  <c r="C42" i="7"/>
  <c r="C41" i="7"/>
  <c r="C40" i="7"/>
  <c r="C37" i="7"/>
  <c r="C33" i="7" l="1"/>
  <c r="D29" i="7"/>
  <c r="D21" i="19" l="1"/>
  <c r="D20" i="19" s="1"/>
  <c r="C32" i="7" l="1"/>
  <c r="C102" i="7"/>
  <c r="D7" i="9"/>
  <c r="D75" i="9" l="1"/>
  <c r="D76" i="9"/>
  <c r="D77" i="9"/>
  <c r="D78" i="9"/>
  <c r="D56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26" i="9"/>
  <c r="D30" i="9"/>
  <c r="D31" i="9"/>
  <c r="D17" i="9"/>
  <c r="D18" i="9"/>
  <c r="D9" i="9"/>
  <c r="D10" i="9"/>
  <c r="D12" i="9"/>
  <c r="D13" i="9"/>
  <c r="D14" i="9"/>
  <c r="C98" i="7" l="1"/>
  <c r="C39" i="7"/>
  <c r="D16" i="9" l="1"/>
  <c r="D30" i="18"/>
  <c r="D8" i="18"/>
  <c r="D34" i="18" l="1"/>
  <c r="H19" i="12"/>
  <c r="D19" i="12"/>
  <c r="D24" i="9" l="1"/>
  <c r="D94" i="10"/>
  <c r="D93" i="10"/>
  <c r="D92" i="10"/>
  <c r="D87" i="10"/>
  <c r="D85" i="10"/>
  <c r="D84" i="10"/>
  <c r="D83" i="10"/>
  <c r="D80" i="10"/>
  <c r="D79" i="10"/>
  <c r="D78" i="10"/>
  <c r="D77" i="10"/>
  <c r="D76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5" i="10"/>
  <c r="D26" i="10"/>
  <c r="D24" i="10"/>
  <c r="D10" i="10"/>
  <c r="D11" i="10"/>
  <c r="D13" i="10"/>
  <c r="D14" i="10"/>
  <c r="D15" i="10"/>
  <c r="D16" i="10"/>
  <c r="D17" i="10"/>
  <c r="G19" i="12"/>
  <c r="I19" i="12"/>
  <c r="J19" i="12"/>
  <c r="J20" i="12" s="1"/>
  <c r="D35" i="19" l="1"/>
  <c r="E35" i="19" s="1"/>
  <c r="C88" i="7"/>
  <c r="D82" i="10"/>
  <c r="C82" i="10"/>
  <c r="D95" i="10"/>
  <c r="M27" i="12"/>
  <c r="M28" i="12" s="1"/>
  <c r="D16" i="19" s="1"/>
  <c r="F19" i="12" l="1"/>
  <c r="F20" i="12" s="1"/>
  <c r="D34" i="19" s="1"/>
  <c r="C91" i="10"/>
  <c r="C81" i="10" s="1"/>
  <c r="D91" i="10"/>
  <c r="D81" i="10" s="1"/>
  <c r="E92" i="10"/>
  <c r="C19" i="7" l="1"/>
  <c r="E34" i="19"/>
  <c r="E91" i="10"/>
  <c r="D11" i="9" l="1"/>
  <c r="D53" i="19"/>
  <c r="D28" i="19"/>
  <c r="D12" i="10"/>
  <c r="D7" i="10" s="1"/>
  <c r="C35" i="7"/>
  <c r="D28" i="9"/>
  <c r="L19" i="12"/>
  <c r="E21" i="9" l="1"/>
  <c r="C14" i="7"/>
  <c r="D46" i="9"/>
  <c r="C53" i="7"/>
  <c r="D46" i="10" s="1"/>
  <c r="C34" i="7"/>
  <c r="D34" i="7" s="1"/>
  <c r="D28" i="10"/>
  <c r="D35" i="7"/>
  <c r="D27" i="9"/>
  <c r="M19" i="12"/>
  <c r="M20" i="12" s="1"/>
  <c r="D36" i="19" s="1"/>
  <c r="E36" i="19" s="1"/>
  <c r="E58" i="10"/>
  <c r="E76" i="10"/>
  <c r="D86" i="19" l="1"/>
  <c r="D27" i="10"/>
  <c r="E88" i="10"/>
  <c r="E86" i="19" l="1"/>
  <c r="D29" i="9"/>
  <c r="C36" i="7" l="1"/>
  <c r="D36" i="7" s="1"/>
  <c r="E84" i="10"/>
  <c r="D29" i="10" l="1"/>
  <c r="E29" i="10" s="1"/>
  <c r="E28" i="10"/>
  <c r="D75" i="10"/>
  <c r="C75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77" i="10"/>
  <c r="E78" i="10"/>
  <c r="E79" i="10"/>
  <c r="E80" i="10"/>
  <c r="E83" i="10"/>
  <c r="E26" i="10"/>
  <c r="E27" i="10"/>
  <c r="C23" i="10" l="1"/>
  <c r="D23" i="10"/>
  <c r="E75" i="10"/>
  <c r="E32" i="10"/>
  <c r="E82" i="10"/>
  <c r="C32" i="9"/>
  <c r="C23" i="9" s="1"/>
  <c r="E78" i="9"/>
  <c r="E77" i="9"/>
  <c r="E76" i="9"/>
  <c r="E75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D23" i="9" s="1"/>
  <c r="E31" i="9"/>
  <c r="E30" i="9"/>
  <c r="E29" i="9"/>
  <c r="E28" i="9"/>
  <c r="E27" i="9"/>
  <c r="E26" i="9"/>
  <c r="E25" i="9"/>
  <c r="E24" i="9"/>
  <c r="E32" i="9" l="1"/>
  <c r="K19" i="12" l="1"/>
  <c r="E19" i="12"/>
  <c r="C19" i="12"/>
  <c r="C15" i="9" l="1"/>
  <c r="C6" i="9" s="1"/>
  <c r="E9" i="9"/>
  <c r="D22" i="10" l="1"/>
  <c r="C95" i="10"/>
  <c r="C22" i="10" s="1"/>
  <c r="E94" i="10"/>
  <c r="E87" i="10"/>
  <c r="E85" i="10"/>
  <c r="E25" i="10"/>
  <c r="E24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79" i="9" s="1"/>
  <c r="E14" i="9"/>
  <c r="E13" i="9"/>
  <c r="E12" i="9"/>
  <c r="E11" i="9"/>
  <c r="E10" i="9"/>
  <c r="E7" i="9"/>
  <c r="C79" i="9"/>
  <c r="D98" i="10" l="1"/>
  <c r="E81" i="10"/>
  <c r="E23" i="10"/>
  <c r="E93" i="10"/>
  <c r="E95" i="10"/>
  <c r="E79" i="9"/>
  <c r="E15" i="9"/>
  <c r="E23" i="9"/>
  <c r="E6" i="9"/>
  <c r="E7" i="10"/>
  <c r="E22" i="10" l="1"/>
  <c r="C98" i="10" l="1"/>
  <c r="E98" i="10" s="1"/>
  <c r="C30" i="7" l="1"/>
  <c r="E40" i="7" s="1"/>
  <c r="C29" i="7" l="1"/>
  <c r="C105" i="7" l="1"/>
  <c r="E39" i="7"/>
</calcChain>
</file>

<file path=xl/sharedStrings.xml><?xml version="1.0" encoding="utf-8"?>
<sst xmlns="http://schemas.openxmlformats.org/spreadsheetml/2006/main" count="736" uniqueCount="309">
  <si>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</si>
  <si>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</si>
  <si>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</si>
  <si>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</si>
  <si>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</si>
  <si>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</si>
  <si>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</si>
  <si>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</si>
  <si>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</si>
  <si>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</si>
  <si>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</si>
  <si>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</si>
  <si>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</si>
  <si>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</si>
  <si>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</si>
  <si>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</si>
  <si>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</si>
  <si>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</si>
  <si>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</si>
  <si>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</si>
  <si>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</si>
  <si>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</si>
  <si>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</si>
  <si>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</si>
  <si>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</si>
  <si>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</si>
  <si>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</si>
  <si>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</si>
  <si>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</si>
  <si>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</si>
  <si>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</si>
  <si>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</si>
  <si>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</si>
  <si>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</si>
  <si>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</si>
  <si>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</si>
  <si>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</si>
  <si>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</si>
  <si>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</si>
  <si>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</si>
  <si>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</si>
  <si>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</si>
  <si>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</si>
  <si>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</si>
  <si>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</si>
  <si>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</si>
  <si>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</si>
  <si>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</si>
  <si>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</si>
  <si>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</si>
  <si>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</si>
  <si>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</si>
  <si>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</si>
  <si>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</si>
  <si>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</si>
  <si>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</si>
  <si>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</si>
  <si>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</si>
  <si>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</si>
  <si>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</si>
  <si>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</si>
  <si>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</si>
  <si>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</si>
  <si>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</si>
  <si>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</si>
  <si>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</si>
  <si>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</si>
  <si>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</si>
  <si>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</si>
  <si>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</si>
  <si>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</si>
  <si>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</si>
  <si>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</si>
  <si>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</si>
  <si>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</si>
  <si>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</si>
  <si>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</si>
  <si>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</si>
  <si>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</si>
  <si>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</si>
  <si>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</si>
  <si>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</si>
  <si>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</si>
  <si>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</si>
  <si>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</si>
  <si>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</si>
  <si>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</si>
  <si>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</si>
  <si>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</si>
  <si>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</si>
  <si>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</si>
  <si>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</si>
  <si>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</si>
  <si>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</si>
  <si>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</si>
  <si>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</si>
  <si>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</si>
  <si>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</si>
  <si>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</si>
  <si>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</si>
  <si>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</si>
  <si>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</si>
  <si>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</si>
  <si>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</si>
  <si>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</si>
  <si>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</si>
  <si>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</si>
  <si>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</si>
  <si>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</si>
  <si>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</si>
  <si>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</si>
  <si>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</si>
  <si>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</si>
  <si>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</si>
  <si>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</si>
  <si>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</si>
  <si>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</si>
  <si>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</si>
  <si>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</si>
  <si>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</si>
  <si>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</si>
  <si>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</si>
  <si>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</si>
  <si>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</si>
  <si>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</si>
  <si>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</si>
  <si>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</si>
  <si>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</si>
  <si>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</si>
  <si>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</si>
  <si>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</si>
  <si>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</si>
  <si>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</si>
  <si>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</si>
  <si>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</si>
  <si>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</si>
  <si>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</si>
  <si>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</si>
  <si>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</si>
  <si>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</si>
  <si>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</si>
  <si>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</si>
  <si>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</si>
  <si>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</si>
  <si>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</si>
  <si>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</si>
  <si>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</si>
  <si>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</si>
  <si>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</si>
  <si>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</si>
  <si>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</si>
  <si>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</si>
  <si>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</si>
  <si>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</si>
  <si>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</si>
  <si>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</si>
  <si>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</si>
  <si>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</si>
  <si>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</si>
  <si>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</si>
  <si>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</si>
  <si>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</si>
  <si>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</si>
  <si>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</si>
  <si>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</si>
  <si>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</si>
  <si>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</si>
  <si>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</si>
  <si>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</si>
  <si>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</si>
  <si>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</si>
  <si>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</si>
  <si>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</si>
  <si>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</si>
  <si>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</si>
  <si>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</si>
  <si>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</si>
  <si>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</si>
  <si>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</si>
  <si>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</si>
  <si>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</si>
  <si>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</si>
  <si>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</si>
  <si>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</si>
  <si>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</si>
  <si>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</si>
  <si>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</si>
  <si>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</si>
  <si>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</si>
  <si>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</si>
  <si>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</si>
  <si>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</si>
  <si>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</si>
  <si>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</si>
  <si>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</si>
  <si>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</si>
  <si>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</si>
  <si>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</si>
  <si>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</si>
  <si>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</si>
  <si>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</si>
  <si>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</si>
  <si>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</si>
  <si>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</si>
  <si>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</si>
  <si>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</si>
  <si>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</si>
  <si>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</si>
  <si>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</si>
  <si>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</si>
  <si>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</si>
  <si>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</si>
  <si>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</si>
  <si>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</si>
  <si>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</si>
  <si>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</si>
  <si>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</si>
  <si>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</si>
  <si>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</si>
  <si>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</si>
  <si>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</si>
  <si>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</si>
  <si>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</si>
  <si>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</si>
  <si>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</si>
  <si>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</si>
  <si>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</si>
  <si>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</si>
  <si>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</si>
  <si>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</si>
  <si>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</si>
  <si>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</si>
  <si>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</si>
  <si>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</si>
  <si>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</si>
  <si>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</si>
  <si>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</si>
  <si>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</si>
  <si>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</si>
  <si>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</si>
  <si>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</si>
  <si>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</si>
  <si>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</si>
  <si>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</si>
  <si>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</si>
  <si>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</si>
  <si>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</si>
  <si>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</si>
  <si>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</si>
  <si>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</si>
  <si>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</si>
  <si>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</si>
  <si>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</si>
  <si>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</si>
  <si>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</si>
  <si>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</si>
  <si>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</si>
  <si>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</si>
  <si>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«Ժամանակակից արվեստի թանգարան» ՀՈԱԿ-ի </t>
  </si>
  <si>
    <t>Ն.Ավետիսյան</t>
  </si>
  <si>
    <t>Հ.Գաբրիելյան</t>
  </si>
  <si>
    <t>Ապրանքների և այլ պաշարների իրացումից</t>
  </si>
  <si>
    <t>Այլ եկամուտներից</t>
  </si>
  <si>
    <t>Գործուղման գծով</t>
  </si>
  <si>
    <t>ՀԴՄ-ի սպասարկման գծով</t>
  </si>
  <si>
    <t>Տպագրության գծով</t>
  </si>
  <si>
    <t>Իրացված ապրանքների և ծառայութ. ինքնարժեքի գծով</t>
  </si>
  <si>
    <t>Նկարների շրջանակների գծով</t>
  </si>
  <si>
    <t>Քաղիրավական ծառայությունների գծով</t>
  </si>
  <si>
    <t>Վարձակալության գծով</t>
  </si>
  <si>
    <t>Տրանպորտային ծառայությունների գծով</t>
  </si>
  <si>
    <t>այլ հիմնական միջոց/էքսպոնատ/</t>
  </si>
  <si>
    <t>ԱԱՀ</t>
  </si>
  <si>
    <t>Բջ.վճ.+</t>
  </si>
  <si>
    <t>«Իմեքս գրուպ» ՍՊԸ</t>
  </si>
  <si>
    <t>ջեռուցման համակարգ</t>
  </si>
  <si>
    <t xml:space="preserve">դեկտեմբեր 2011թ. </t>
  </si>
  <si>
    <t>«Ութ յոթ ութ յոթ» ՍՊԸ</t>
  </si>
  <si>
    <t>հայտարարությունների գծով</t>
  </si>
  <si>
    <t xml:space="preserve">հունիս 2017թ. </t>
  </si>
  <si>
    <t>«Սփյուռ» ՍՊԸ</t>
  </si>
  <si>
    <t xml:space="preserve">դեկտեմբեր 2020թ. </t>
  </si>
  <si>
    <t>մատուցված ծառայությունների գծով</t>
  </si>
  <si>
    <t>դեկտեմբեր 2021թ.</t>
  </si>
  <si>
    <t>Արևիկ Առաքելյան ԱՁ</t>
  </si>
  <si>
    <t>վերավաճառքի համար ձեռք բերված գրքերի գծով</t>
  </si>
  <si>
    <t>նոյեմբեր 2021թ.</t>
  </si>
  <si>
    <t>«Բոյաջյան» ՍՊԸ</t>
  </si>
  <si>
    <t>հոկտեմբեր 2021թ.</t>
  </si>
  <si>
    <t>Նինա Խեմչյան /ֆիզ.անձ/</t>
  </si>
  <si>
    <t>վերավաճառքի համար ձեռքի աշխ.ապրանքների գծով</t>
  </si>
  <si>
    <t>Մերի Ամիրխանյան /ֆիզ.անձ/</t>
  </si>
  <si>
    <t>վերավաճառքի համար ձեռք բերված շարֆերի գծով</t>
  </si>
  <si>
    <t>2021թ.</t>
  </si>
  <si>
    <t>«Սմարթ Սոլյուշնս» ՍՊԸ</t>
  </si>
  <si>
    <t>Մաքրման աշխատանքների գծով</t>
  </si>
  <si>
    <t xml:space="preserve">Տարհանման սխեմայի նախագծման գծով </t>
  </si>
  <si>
    <t>Անվտանգության համակարգի տեղադրման գծով</t>
  </si>
  <si>
    <t>Գրաֆիկական վիզուալիզացիայի գծով</t>
  </si>
  <si>
    <t>Ձևավորման աշխատանքների գծով</t>
  </si>
  <si>
    <t>Նկարների վերականգնման գծով</t>
  </si>
  <si>
    <t>Թարգմանության գծով</t>
  </si>
  <si>
    <t>200+200</t>
  </si>
  <si>
    <t>Տույժից</t>
  </si>
  <si>
    <t>10269.6 հազ.դր ԱԱՀ-ի վերադարձ, 21102.1 հազ.դր իրացված տոմսերի բյուջե փոխանցված գումար</t>
  </si>
  <si>
    <t>8940.0 հազ.դր, 9120.0 հազ.դր</t>
  </si>
  <si>
    <t>քաղաքապետարանից</t>
  </si>
  <si>
    <t>Հավելված 11</t>
  </si>
  <si>
    <t>Հավելված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</si>
</sst>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9" fillId="25" borderId="10" xfId="45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horizontal="center" vertical="center"/>
      <protection locked="0"/>
    </xf>
    <xf numFmtId="0" fontId="29" fillId="25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45" applyNumberFormat="1" applyFont="1" applyAlignment="1">
      <alignment vertical="center"/>
    </xf>
    <xf numFmtId="166" fontId="41" fillId="0" borderId="0" xfId="49" applyNumberFormat="1" applyFont="1" applyFill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 wrapText="1"/>
    </xf>
    <xf numFmtId="0" fontId="30" fillId="0" borderId="13" xfId="0" applyFont="1" applyBorder="1" applyAlignment="1" applyProtection="1">
      <alignment vertical="center"/>
      <protection locked="0"/>
    </xf>
    <xf numFmtId="0" fontId="30" fillId="0" borderId="13" xfId="45" applyFont="1" applyBorder="1" applyAlignment="1" applyProtection="1">
      <alignment horizontal="lef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0" fillId="0" borderId="0" xfId="45" applyNumberFormat="1" applyFont="1" applyBorder="1" applyAlignment="1" applyProtection="1">
      <alignment horizontal="center" vertical="center"/>
      <protection locked="0"/>
    </xf>
    <xf numFmtId="166" fontId="26" fillId="0" borderId="0" xfId="45" applyNumberFormat="1" applyFont="1" applyBorder="1" applyAlignment="1" applyProtection="1">
      <alignment horizontal="center"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0"/>
  <sheetViews>
    <sheetView view="pageBreakPreview" topLeftCell="A62" zoomScaleSheetLayoutView="100" workbookViewId="0">
      <selection activeCell="D2" sqref="D2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4.85546875" style="6" hidden="1" customWidth="1"/>
    <col min="6" max="6" width="11.28515625" style="6" hidden="1" customWidth="1"/>
    <col min="7" max="7" width="9.85546875" style="6" hidden="1" customWidth="1"/>
    <col min="8" max="8" width="18.42578125" style="6" hidden="1" customWidth="1"/>
    <col min="9" max="9" width="0" style="6" hidden="1" customWidth="1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7"/>
      <c r="D1" s="47" t="s">
        <v>307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237</v>
      </c>
      <c r="E4" s="47"/>
    </row>
    <row r="5" spans="1:14" ht="24" customHeight="1">
      <c r="C5" s="231"/>
      <c r="D5" s="231" t="s">
        <v>176</v>
      </c>
      <c r="E5" s="47"/>
    </row>
    <row r="6" spans="1:14" ht="14.25" customHeight="1">
      <c r="C6" s="48"/>
      <c r="D6" s="46"/>
      <c r="E6" s="49"/>
    </row>
    <row r="7" spans="1:14" ht="18.75" customHeight="1">
      <c r="A7" s="555" t="s">
        <v>43</v>
      </c>
      <c r="B7" s="555"/>
      <c r="C7" s="555"/>
      <c r="D7" s="555"/>
      <c r="E7" s="50"/>
    </row>
    <row r="8" spans="1:14" ht="27.75" customHeight="1">
      <c r="A8" s="556" t="s">
        <v>258</v>
      </c>
      <c r="B8" s="556"/>
      <c r="C8" s="556"/>
      <c r="D8" s="556"/>
    </row>
    <row r="9" spans="1:14" ht="18.75" customHeight="1">
      <c r="A9" s="557" t="s">
        <v>234</v>
      </c>
      <c r="B9" s="557"/>
      <c r="C9" s="557"/>
      <c r="D9" s="557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7">
        <v>1</v>
      </c>
      <c r="B12" s="198" t="s">
        <v>119</v>
      </c>
      <c r="C12" s="61"/>
      <c r="D12" s="413">
        <f>+'Dramakan hosqer'!C15</f>
        <v>81321.8</v>
      </c>
      <c r="E12" s="442" t="s">
        <v>215</v>
      </c>
    </row>
    <row r="13" spans="1:14" ht="33.75" hidden="1" customHeight="1">
      <c r="A13" s="197">
        <v>2</v>
      </c>
      <c r="B13" s="415" t="s">
        <v>194</v>
      </c>
      <c r="C13" s="61"/>
      <c r="D13" s="414">
        <f>+'Dramakan hosqer'!C16</f>
        <v>0</v>
      </c>
      <c r="E13" s="55"/>
    </row>
    <row r="14" spans="1:14" s="3" customFormat="1" ht="17.25" customHeight="1">
      <c r="A14" s="197">
        <v>2</v>
      </c>
      <c r="B14" s="198" t="s">
        <v>8</v>
      </c>
      <c r="C14" s="63"/>
      <c r="D14" s="413">
        <f>+'Dramakan hosqer'!C17</f>
        <v>21741.3</v>
      </c>
      <c r="E14" s="442" t="s">
        <v>208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1"/>
      <c r="D15" s="413">
        <f>+'Dramakan hosqer'!C18</f>
        <v>0</v>
      </c>
      <c r="E15" s="442" t="s">
        <v>209</v>
      </c>
    </row>
    <row r="16" spans="1:14" ht="18" hidden="1" customHeight="1">
      <c r="A16" s="197">
        <v>5</v>
      </c>
      <c r="B16" s="198" t="s">
        <v>65</v>
      </c>
      <c r="C16" s="61"/>
      <c r="D16" s="413">
        <f>+Komunal!M28</f>
        <v>0</v>
      </c>
      <c r="E16" s="55"/>
    </row>
    <row r="17" spans="1:24" ht="18" customHeight="1">
      <c r="A17" s="197">
        <v>3</v>
      </c>
      <c r="B17" s="198" t="s">
        <v>193</v>
      </c>
      <c r="C17" s="61"/>
      <c r="D17" s="413">
        <v>1850</v>
      </c>
      <c r="E17" s="55">
        <v>1450</v>
      </c>
      <c r="F17" s="6">
        <v>400</v>
      </c>
    </row>
    <row r="18" spans="1:24" ht="18" hidden="1" customHeight="1">
      <c r="A18" s="197">
        <v>7</v>
      </c>
      <c r="B18" s="198" t="s">
        <v>9</v>
      </c>
      <c r="C18" s="61"/>
      <c r="D18" s="309"/>
      <c r="E18" s="55"/>
    </row>
    <row r="19" spans="1:24" ht="18" customHeight="1">
      <c r="A19" s="197">
        <v>4</v>
      </c>
      <c r="B19" s="199" t="s">
        <v>74</v>
      </c>
      <c r="C19" s="61"/>
      <c r="D19" s="309">
        <f>2500+16708.4+10300</f>
        <v>29508.400000000001</v>
      </c>
      <c r="E19" s="55" t="s">
        <v>306</v>
      </c>
    </row>
    <row r="20" spans="1:24" ht="18" customHeight="1">
      <c r="A20" s="197">
        <v>5</v>
      </c>
      <c r="B20" s="198" t="s">
        <v>124</v>
      </c>
      <c r="C20" s="61"/>
      <c r="D20" s="311">
        <f>SUM(D21:D22)</f>
        <v>105.1</v>
      </c>
      <c r="E20" s="55"/>
    </row>
    <row r="21" spans="1:24" s="3" customFormat="1" ht="17.25" customHeight="1">
      <c r="A21" s="203">
        <v>5.0999999999999996</v>
      </c>
      <c r="B21" s="40" t="s">
        <v>75</v>
      </c>
      <c r="C21" s="63"/>
      <c r="D21" s="326">
        <f>+D83</f>
        <v>105.1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40" t="s">
        <v>76</v>
      </c>
      <c r="C22" s="63"/>
      <c r="D22" s="310"/>
      <c r="E22" s="73" t="s">
        <v>219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customHeight="1">
      <c r="A23" s="197">
        <v>6</v>
      </c>
      <c r="B23" s="200" t="s">
        <v>10</v>
      </c>
      <c r="C23" s="61"/>
      <c r="D23" s="309">
        <v>200</v>
      </c>
      <c r="E23" s="55"/>
    </row>
    <row r="24" spans="1:24" s="2" customFormat="1" ht="17.25" customHeight="1">
      <c r="A24" s="201">
        <v>7</v>
      </c>
      <c r="B24" s="79" t="s">
        <v>261</v>
      </c>
      <c r="C24" s="512"/>
      <c r="D24" s="309">
        <f>2843.6+641</f>
        <v>3484.6</v>
      </c>
      <c r="E24" s="27">
        <v>241</v>
      </c>
      <c r="F24" s="2">
        <v>200</v>
      </c>
      <c r="G24" s="2">
        <v>200</v>
      </c>
    </row>
    <row r="25" spans="1:24" s="2" customFormat="1" ht="17.25" customHeight="1">
      <c r="A25" s="201">
        <v>8</v>
      </c>
      <c r="B25" s="79" t="s">
        <v>262</v>
      </c>
      <c r="C25" s="512"/>
      <c r="D25" s="309">
        <v>1675</v>
      </c>
      <c r="E25" s="27">
        <v>1441.8</v>
      </c>
      <c r="F25" s="2">
        <v>34</v>
      </c>
      <c r="G25" s="549">
        <v>200</v>
      </c>
    </row>
    <row r="26" spans="1:24" s="2" customFormat="1" ht="17.25" customHeight="1">
      <c r="A26" s="201">
        <v>9</v>
      </c>
      <c r="B26" s="79" t="s">
        <v>303</v>
      </c>
      <c r="C26" s="512"/>
      <c r="D26" s="309">
        <v>2.5</v>
      </c>
      <c r="E26" s="27"/>
    </row>
    <row r="27" spans="1:24" s="2" customFormat="1" ht="19.5" hidden="1" customHeight="1">
      <c r="A27" s="539">
        <v>12</v>
      </c>
      <c r="B27" s="202"/>
      <c r="C27" s="512"/>
      <c r="D27" s="309"/>
      <c r="E27" s="534" t="s">
        <v>206</v>
      </c>
    </row>
    <row r="28" spans="1:24" ht="24" customHeight="1">
      <c r="A28" s="56"/>
      <c r="B28" s="65" t="s">
        <v>30</v>
      </c>
      <c r="C28" s="58"/>
      <c r="D28" s="373">
        <f>SUM(D12:D20,D23:D27)</f>
        <v>139888.70000000001</v>
      </c>
      <c r="E28" s="55"/>
    </row>
    <row r="29" spans="1:24" ht="23.25" customHeight="1">
      <c r="A29" s="60"/>
      <c r="B29" s="56"/>
      <c r="C29" s="61"/>
      <c r="D29" s="311"/>
      <c r="E29" s="55"/>
    </row>
    <row r="30" spans="1:24" ht="24.75" customHeight="1">
      <c r="A30" s="56" t="s">
        <v>11</v>
      </c>
      <c r="B30" s="66" t="s">
        <v>128</v>
      </c>
      <c r="C30" s="59"/>
      <c r="D30" s="374"/>
      <c r="E30" s="55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18" customHeight="1">
      <c r="A31" s="197">
        <v>1</v>
      </c>
      <c r="B31" s="79" t="s">
        <v>12</v>
      </c>
      <c r="C31" s="61"/>
      <c r="D31" s="311">
        <f>+Ashkhatavardz!M11-'Dramakan hosqer'!C103</f>
        <v>55136.6</v>
      </c>
      <c r="E31" s="5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3" customFormat="1" ht="19.5" hidden="1" customHeight="1">
      <c r="A32" s="204">
        <v>1.1000000000000001</v>
      </c>
      <c r="B32" s="205" t="s">
        <v>120</v>
      </c>
      <c r="C32" s="63"/>
      <c r="D32" s="326">
        <f>+Ashkhatavardz!C8+Ashkhatavardz!J7</f>
        <v>0</v>
      </c>
      <c r="E32" s="364"/>
      <c r="F32" s="2"/>
      <c r="G32" s="2"/>
      <c r="H32" s="2"/>
      <c r="I32" s="2"/>
      <c r="J32" s="2"/>
      <c r="K32" s="11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3" customFormat="1" ht="19.5" customHeight="1">
      <c r="A33" s="204">
        <v>1.2</v>
      </c>
      <c r="B33" s="205" t="s">
        <v>13</v>
      </c>
      <c r="C33" s="63"/>
      <c r="D33" s="326">
        <f>+Ashkhatavardz!C9+Ashkhatavardz!L7</f>
        <v>7253.5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" customHeight="1">
      <c r="A34" s="197">
        <v>2</v>
      </c>
      <c r="B34" s="198" t="s">
        <v>15</v>
      </c>
      <c r="C34" s="61"/>
      <c r="D34" s="309">
        <f>+Komunal!F20</f>
        <v>2114.8000000000002</v>
      </c>
      <c r="E34" s="469">
        <f>+D34-Komunal!F20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3</v>
      </c>
      <c r="B35" s="198" t="s">
        <v>14</v>
      </c>
      <c r="C35" s="61"/>
      <c r="D35" s="309">
        <f>+Komunal!J20</f>
        <v>736.8</v>
      </c>
      <c r="E35" s="469">
        <f>+D35-Komunal!J20</f>
        <v>0</v>
      </c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8" customHeight="1">
      <c r="A36" s="197">
        <v>4</v>
      </c>
      <c r="B36" s="198" t="s">
        <v>16</v>
      </c>
      <c r="C36" s="61"/>
      <c r="D36" s="309">
        <f>+Komunal!M20</f>
        <v>55.9</v>
      </c>
      <c r="E36" s="469">
        <f>D36-Komunal!M20</f>
        <v>0</v>
      </c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8" customHeight="1">
      <c r="A37" s="197">
        <v>5</v>
      </c>
      <c r="B37" s="198" t="s">
        <v>17</v>
      </c>
      <c r="C37" s="61"/>
      <c r="D37" s="309">
        <v>70</v>
      </c>
      <c r="E37" s="55"/>
    </row>
    <row r="38" spans="1:24" ht="18" hidden="1" customHeight="1">
      <c r="A38" s="197">
        <v>6</v>
      </c>
      <c r="B38" s="198" t="s">
        <v>18</v>
      </c>
      <c r="C38" s="61"/>
      <c r="D38" s="309"/>
      <c r="E38" s="55"/>
    </row>
    <row r="39" spans="1:24" ht="18" customHeight="1">
      <c r="A39" s="197">
        <v>6</v>
      </c>
      <c r="B39" s="198" t="s">
        <v>19</v>
      </c>
      <c r="C39" s="64"/>
      <c r="D39" s="375">
        <f>SUM(D40:D42)</f>
        <v>344.8</v>
      </c>
      <c r="E39" s="55"/>
    </row>
    <row r="40" spans="1:24" s="3" customFormat="1" ht="18" customHeight="1">
      <c r="A40" s="203">
        <v>6.1</v>
      </c>
      <c r="B40" s="40" t="s">
        <v>20</v>
      </c>
      <c r="C40" s="63"/>
      <c r="D40" s="310">
        <v>172.8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8" customHeight="1">
      <c r="A41" s="203">
        <v>6.2</v>
      </c>
      <c r="B41" s="40" t="s">
        <v>21</v>
      </c>
      <c r="C41" s="63"/>
      <c r="D41" s="310">
        <v>100</v>
      </c>
      <c r="E41" s="9">
        <v>57</v>
      </c>
      <c r="F41" s="2">
        <v>6.1</v>
      </c>
      <c r="G41" s="2">
        <v>6.6</v>
      </c>
      <c r="H41" s="2">
        <v>20</v>
      </c>
      <c r="I41" s="2"/>
      <c r="J41" s="2"/>
      <c r="K41" s="2"/>
      <c r="L41" s="2"/>
      <c r="M41" s="2"/>
      <c r="N41" s="2"/>
    </row>
    <row r="42" spans="1:24" s="3" customFormat="1" ht="18" customHeight="1">
      <c r="A42" s="203">
        <v>6.3</v>
      </c>
      <c r="B42" s="40" t="s">
        <v>22</v>
      </c>
      <c r="C42" s="63"/>
      <c r="D42" s="310">
        <v>72</v>
      </c>
      <c r="E42" s="9"/>
      <c r="F42" s="2"/>
      <c r="G42" s="2"/>
      <c r="H42" s="2"/>
      <c r="I42" s="2"/>
      <c r="J42" s="2"/>
      <c r="K42" s="2"/>
      <c r="L42" s="2"/>
      <c r="M42" s="2"/>
      <c r="N42" s="2"/>
    </row>
    <row r="43" spans="1:24" ht="18" customHeight="1">
      <c r="A43" s="197">
        <v>7</v>
      </c>
      <c r="B43" s="198" t="s">
        <v>23</v>
      </c>
      <c r="C43" s="61"/>
      <c r="D43" s="309">
        <v>300</v>
      </c>
      <c r="E43" s="55"/>
      <c r="K43" s="411"/>
      <c r="L43" s="55"/>
      <c r="M43" s="55"/>
      <c r="N43" s="55"/>
      <c r="O43" s="70"/>
      <c r="P43" s="70"/>
      <c r="Q43" s="70"/>
    </row>
    <row r="44" spans="1:24" ht="18" customHeight="1">
      <c r="A44" s="197">
        <v>8</v>
      </c>
      <c r="B44" s="198" t="s">
        <v>31</v>
      </c>
      <c r="C44" s="61"/>
      <c r="D44" s="309">
        <v>770</v>
      </c>
      <c r="E44" s="55">
        <v>601.4</v>
      </c>
      <c r="F44" s="6">
        <v>51</v>
      </c>
      <c r="G44" s="548">
        <f>+D44-E44-F44</f>
        <v>117.60000000000002</v>
      </c>
      <c r="K44" s="410"/>
      <c r="L44" s="411"/>
      <c r="M44" s="439"/>
      <c r="N44" s="411"/>
      <c r="O44" s="440"/>
      <c r="P44" s="70"/>
      <c r="Q44" s="70"/>
    </row>
    <row r="45" spans="1:24" ht="18" customHeight="1">
      <c r="A45" s="197">
        <v>9</v>
      </c>
      <c r="B45" s="198" t="s">
        <v>24</v>
      </c>
      <c r="C45" s="61"/>
      <c r="D45" s="309">
        <v>200</v>
      </c>
      <c r="E45" s="55">
        <v>155.1</v>
      </c>
      <c r="G45" s="548">
        <f>+D45-E45</f>
        <v>44.900000000000006</v>
      </c>
      <c r="K45" s="55"/>
      <c r="L45" s="55"/>
      <c r="M45" s="55"/>
      <c r="N45" s="55"/>
      <c r="O45" s="70"/>
      <c r="P45" s="70"/>
      <c r="Q45" s="70"/>
    </row>
    <row r="46" spans="1:24" ht="18" customHeight="1">
      <c r="A46" s="197">
        <v>10</v>
      </c>
      <c r="B46" s="234" t="s">
        <v>77</v>
      </c>
      <c r="C46" s="61"/>
      <c r="D46" s="309">
        <v>247</v>
      </c>
      <c r="E46" s="55">
        <v>247</v>
      </c>
    </row>
    <row r="47" spans="1:24" ht="18" hidden="1" customHeight="1">
      <c r="A47" s="197">
        <v>12</v>
      </c>
      <c r="B47" s="198" t="s">
        <v>50</v>
      </c>
      <c r="C47" s="61"/>
      <c r="D47" s="309"/>
      <c r="E47" s="55"/>
    </row>
    <row r="48" spans="1:24" ht="18.75" hidden="1" customHeight="1">
      <c r="A48" s="197">
        <v>13</v>
      </c>
      <c r="B48" s="198" t="s">
        <v>121</v>
      </c>
      <c r="C48" s="61"/>
      <c r="D48" s="309"/>
      <c r="E48" s="55"/>
    </row>
    <row r="49" spans="1:7" ht="18" hidden="1" customHeight="1">
      <c r="A49" s="197">
        <v>14</v>
      </c>
      <c r="B49" s="198" t="s">
        <v>122</v>
      </c>
      <c r="C49" s="61"/>
      <c r="D49" s="309"/>
      <c r="E49" s="55"/>
      <c r="F49" s="62"/>
    </row>
    <row r="50" spans="1:7" ht="20.25" customHeight="1">
      <c r="A50" s="197">
        <v>11</v>
      </c>
      <c r="B50" s="198" t="s">
        <v>25</v>
      </c>
      <c r="C50" s="61"/>
      <c r="D50" s="309">
        <v>389.6</v>
      </c>
      <c r="E50" s="55">
        <v>389.6</v>
      </c>
      <c r="F50" s="62"/>
    </row>
    <row r="51" spans="1:7" ht="18" customHeight="1">
      <c r="A51" s="197">
        <v>12</v>
      </c>
      <c r="B51" s="198" t="s">
        <v>26</v>
      </c>
      <c r="C51" s="61"/>
      <c r="D51" s="309">
        <v>205.4</v>
      </c>
      <c r="E51" s="55">
        <v>128.6</v>
      </c>
      <c r="F51" s="6">
        <v>48</v>
      </c>
      <c r="G51" s="6">
        <v>28.8</v>
      </c>
    </row>
    <row r="52" spans="1:7" ht="18.75" hidden="1" customHeight="1">
      <c r="A52" s="197">
        <v>17</v>
      </c>
      <c r="B52" s="198" t="s">
        <v>69</v>
      </c>
      <c r="C52" s="61"/>
      <c r="D52" s="309"/>
      <c r="E52" s="55"/>
    </row>
    <row r="53" spans="1:7" ht="18.75" hidden="1" customHeight="1">
      <c r="A53" s="197">
        <v>18</v>
      </c>
      <c r="B53" s="198" t="s">
        <v>56</v>
      </c>
      <c r="C53" s="61"/>
      <c r="D53" s="311">
        <f>+D16</f>
        <v>0</v>
      </c>
      <c r="E53" s="55"/>
    </row>
    <row r="54" spans="1:7" ht="18" hidden="1" customHeight="1">
      <c r="A54" s="197">
        <v>19</v>
      </c>
      <c r="B54" s="198" t="s">
        <v>47</v>
      </c>
      <c r="C54" s="61"/>
      <c r="D54" s="309"/>
      <c r="E54" s="55"/>
    </row>
    <row r="55" spans="1:7" ht="18.75" hidden="1" customHeight="1">
      <c r="A55" s="197">
        <v>20</v>
      </c>
      <c r="B55" s="198" t="s">
        <v>78</v>
      </c>
      <c r="C55" s="61"/>
      <c r="D55" s="309"/>
      <c r="E55" s="55"/>
    </row>
    <row r="56" spans="1:7" ht="18.75" customHeight="1">
      <c r="A56" s="197">
        <v>13</v>
      </c>
      <c r="B56" s="198" t="s">
        <v>79</v>
      </c>
      <c r="C56" s="61"/>
      <c r="D56" s="309">
        <v>141.30000000000001</v>
      </c>
      <c r="E56" s="55">
        <v>46.3</v>
      </c>
    </row>
    <row r="57" spans="1:7" ht="18.75" hidden="1" customHeight="1">
      <c r="A57" s="197">
        <v>22</v>
      </c>
      <c r="B57" s="198" t="s">
        <v>48</v>
      </c>
      <c r="C57" s="61"/>
      <c r="D57" s="309"/>
      <c r="E57" s="55"/>
    </row>
    <row r="58" spans="1:7" ht="18.75" customHeight="1">
      <c r="A58" s="197">
        <v>14</v>
      </c>
      <c r="B58" s="198" t="s">
        <v>123</v>
      </c>
      <c r="C58" s="61"/>
      <c r="D58" s="309">
        <v>78.5</v>
      </c>
      <c r="E58" s="55">
        <v>44</v>
      </c>
    </row>
    <row r="59" spans="1:7" ht="18.75" customHeight="1">
      <c r="A59" s="197">
        <v>15</v>
      </c>
      <c r="B59" s="198" t="s">
        <v>49</v>
      </c>
      <c r="C59" s="61"/>
      <c r="D59" s="309">
        <v>72</v>
      </c>
      <c r="E59" s="55">
        <v>48</v>
      </c>
    </row>
    <row r="60" spans="1:7" ht="18.75" hidden="1" customHeight="1">
      <c r="A60" s="197">
        <v>25</v>
      </c>
      <c r="B60" s="198" t="s">
        <v>66</v>
      </c>
      <c r="C60" s="61"/>
      <c r="D60" s="309"/>
      <c r="E60" s="55"/>
    </row>
    <row r="61" spans="1:7" ht="18.75" hidden="1" customHeight="1">
      <c r="A61" s="197">
        <v>26</v>
      </c>
      <c r="B61" s="200" t="s">
        <v>201</v>
      </c>
      <c r="C61" s="61"/>
      <c r="D61" s="309"/>
      <c r="E61" s="55"/>
    </row>
    <row r="62" spans="1:7" ht="18.75" customHeight="1">
      <c r="A62" s="197">
        <v>16</v>
      </c>
      <c r="B62" s="200" t="s">
        <v>202</v>
      </c>
      <c r="C62" s="61"/>
      <c r="D62" s="309">
        <v>1466.1</v>
      </c>
      <c r="E62" s="55">
        <v>1466.1</v>
      </c>
    </row>
    <row r="63" spans="1:7" ht="18.75" hidden="1" customHeight="1">
      <c r="A63" s="197">
        <v>28</v>
      </c>
      <c r="B63" s="198" t="s">
        <v>80</v>
      </c>
      <c r="C63" s="61"/>
      <c r="D63" s="309"/>
      <c r="E63" s="55"/>
    </row>
    <row r="64" spans="1:7" ht="18.75" hidden="1" customHeight="1">
      <c r="A64" s="197">
        <v>29</v>
      </c>
      <c r="B64" s="198" t="s">
        <v>136</v>
      </c>
      <c r="C64" s="61"/>
      <c r="D64" s="309"/>
      <c r="E64" s="55"/>
    </row>
    <row r="65" spans="1:9" s="6" customFormat="1" ht="18.75" customHeight="1">
      <c r="A65" s="197">
        <v>17</v>
      </c>
      <c r="B65" s="202" t="s">
        <v>263</v>
      </c>
      <c r="C65" s="62"/>
      <c r="D65" s="309">
        <v>1340</v>
      </c>
      <c r="E65" s="55">
        <v>1340</v>
      </c>
    </row>
    <row r="66" spans="1:9" s="6" customFormat="1" ht="18.75" customHeight="1">
      <c r="A66" s="197">
        <v>18</v>
      </c>
      <c r="B66" s="202" t="s">
        <v>264</v>
      </c>
      <c r="C66" s="62"/>
      <c r="D66" s="309">
        <v>24.6</v>
      </c>
      <c r="E66" s="55">
        <v>17.399999999999999</v>
      </c>
      <c r="F66" s="6">
        <f>2.4*3</f>
        <v>7.1999999999999993</v>
      </c>
    </row>
    <row r="67" spans="1:9" s="6" customFormat="1" ht="18.75" customHeight="1">
      <c r="A67" s="197">
        <v>19</v>
      </c>
      <c r="B67" s="202" t="s">
        <v>265</v>
      </c>
      <c r="C67" s="62"/>
      <c r="D67" s="309">
        <v>19500</v>
      </c>
      <c r="E67" s="55">
        <v>9898.2999999999993</v>
      </c>
      <c r="F67" s="6">
        <v>9120</v>
      </c>
      <c r="I67" s="6">
        <f>150+90</f>
        <v>240</v>
      </c>
    </row>
    <row r="68" spans="1:9" s="6" customFormat="1" ht="18.75" customHeight="1">
      <c r="A68" s="197">
        <v>20</v>
      </c>
      <c r="B68" s="202" t="s">
        <v>266</v>
      </c>
      <c r="C68" s="62"/>
      <c r="D68" s="309">
        <v>3013.9</v>
      </c>
      <c r="E68" s="55">
        <v>100</v>
      </c>
      <c r="F68" s="6">
        <v>500</v>
      </c>
      <c r="G68" s="6" t="s">
        <v>302</v>
      </c>
    </row>
    <row r="69" spans="1:9" s="6" customFormat="1" ht="18.75" customHeight="1">
      <c r="A69" s="197">
        <v>21</v>
      </c>
      <c r="B69" s="202" t="s">
        <v>267</v>
      </c>
      <c r="C69" s="62"/>
      <c r="D69" s="309">
        <v>677.6</v>
      </c>
      <c r="E69" s="55"/>
    </row>
    <row r="70" spans="1:9" s="6" customFormat="1" ht="18.75" customHeight="1">
      <c r="A70" s="197">
        <v>22</v>
      </c>
      <c r="B70" s="202" t="s">
        <v>268</v>
      </c>
      <c r="C70" s="62"/>
      <c r="D70" s="309">
        <f>2178.7+150</f>
        <v>2328.6999999999998</v>
      </c>
      <c r="E70" s="55">
        <v>150</v>
      </c>
    </row>
    <row r="71" spans="1:9" s="6" customFormat="1" ht="18.75" customHeight="1">
      <c r="A71" s="197">
        <v>23</v>
      </c>
      <c r="B71" s="202" t="s">
        <v>269</v>
      </c>
      <c r="C71" s="62"/>
      <c r="D71" s="309">
        <v>538.4</v>
      </c>
      <c r="E71" s="55"/>
    </row>
    <row r="72" spans="1:9" s="6" customFormat="1" ht="18.75" customHeight="1">
      <c r="A72" s="197">
        <v>24</v>
      </c>
      <c r="B72" s="202" t="s">
        <v>270</v>
      </c>
      <c r="C72" s="62"/>
      <c r="D72" s="309">
        <v>64.8</v>
      </c>
      <c r="E72" s="55"/>
    </row>
    <row r="73" spans="1:9" s="6" customFormat="1" ht="18.75" customHeight="1">
      <c r="A73" s="197">
        <v>25</v>
      </c>
      <c r="B73" s="6" t="s">
        <v>295</v>
      </c>
      <c r="C73" s="62"/>
      <c r="D73" s="309">
        <v>620</v>
      </c>
      <c r="E73" s="55"/>
    </row>
    <row r="74" spans="1:9" s="6" customFormat="1" ht="18.75" customHeight="1">
      <c r="A74" s="197">
        <v>26</v>
      </c>
      <c r="B74" s="202" t="s">
        <v>296</v>
      </c>
      <c r="C74" s="62"/>
      <c r="D74" s="309">
        <v>40</v>
      </c>
      <c r="E74" s="55"/>
    </row>
    <row r="75" spans="1:9" s="6" customFormat="1" ht="18.75" customHeight="1">
      <c r="A75" s="197">
        <v>27</v>
      </c>
      <c r="B75" s="202" t="s">
        <v>297</v>
      </c>
      <c r="C75" s="62"/>
      <c r="D75" s="309">
        <v>56.9</v>
      </c>
      <c r="E75" s="55"/>
    </row>
    <row r="76" spans="1:9" s="6" customFormat="1" ht="18.75" customHeight="1">
      <c r="A76" s="197">
        <v>28</v>
      </c>
      <c r="B76" s="202" t="s">
        <v>298</v>
      </c>
      <c r="C76" s="62"/>
      <c r="D76" s="309">
        <v>750</v>
      </c>
      <c r="E76" s="55"/>
    </row>
    <row r="77" spans="1:9" s="6" customFormat="1" ht="18.75" customHeight="1">
      <c r="A77" s="197">
        <v>29</v>
      </c>
      <c r="B77" s="202" t="s">
        <v>299</v>
      </c>
      <c r="C77" s="62"/>
      <c r="D77" s="309">
        <v>748</v>
      </c>
      <c r="E77" s="55">
        <f>350+380</f>
        <v>730</v>
      </c>
    </row>
    <row r="78" spans="1:9" s="6" customFormat="1" ht="18.75" customHeight="1">
      <c r="A78" s="197">
        <v>30</v>
      </c>
      <c r="B78" s="202" t="s">
        <v>300</v>
      </c>
      <c r="C78" s="62"/>
      <c r="D78" s="309">
        <v>2500</v>
      </c>
      <c r="E78" s="55">
        <v>2500</v>
      </c>
    </row>
    <row r="79" spans="1:9" s="6" customFormat="1" ht="18.75" customHeight="1">
      <c r="A79" s="197">
        <v>31</v>
      </c>
      <c r="B79" s="202" t="s">
        <v>301</v>
      </c>
      <c r="C79" s="62"/>
      <c r="D79" s="309">
        <v>800</v>
      </c>
      <c r="E79" s="55">
        <v>800</v>
      </c>
    </row>
    <row r="80" spans="1:9" s="6" customFormat="1" ht="18.75" hidden="1" customHeight="1">
      <c r="A80" s="197"/>
      <c r="B80" s="202"/>
      <c r="C80" s="62"/>
      <c r="D80" s="309"/>
      <c r="E80" s="55"/>
    </row>
    <row r="81" spans="1:15" s="6" customFormat="1" ht="18.75" hidden="1" customHeight="1">
      <c r="A81" s="539">
        <v>31</v>
      </c>
      <c r="B81" s="202"/>
      <c r="C81" s="62"/>
      <c r="D81" s="309"/>
      <c r="E81" s="534" t="s">
        <v>205</v>
      </c>
    </row>
    <row r="82" spans="1:15" ht="18.75" customHeight="1">
      <c r="A82" s="197">
        <v>32</v>
      </c>
      <c r="B82" s="79" t="s">
        <v>27</v>
      </c>
      <c r="C82" s="61"/>
      <c r="D82" s="552">
        <f>+D83+548.9+36</f>
        <v>690</v>
      </c>
      <c r="E82" s="55"/>
    </row>
    <row r="83" spans="1:15" s="3" customFormat="1" ht="18.75" customHeight="1">
      <c r="A83" s="204">
        <v>32.1</v>
      </c>
      <c r="B83" s="72" t="s">
        <v>81</v>
      </c>
      <c r="C83" s="63"/>
      <c r="D83" s="553">
        <v>105.1</v>
      </c>
      <c r="E83" s="203" t="s">
        <v>272</v>
      </c>
      <c r="F83" s="111" t="s">
        <v>273</v>
      </c>
      <c r="G83" s="2"/>
      <c r="H83" s="2"/>
      <c r="I83" s="2"/>
      <c r="J83" s="2"/>
      <c r="K83" s="2"/>
      <c r="L83" s="2"/>
      <c r="M83" s="2"/>
      <c r="N83" s="2"/>
    </row>
    <row r="84" spans="1:15" ht="18" hidden="1" customHeight="1">
      <c r="A84" s="197">
        <v>33</v>
      </c>
      <c r="B84" s="198" t="s">
        <v>82</v>
      </c>
      <c r="C84" s="61"/>
      <c r="D84" s="309"/>
      <c r="E84" s="55"/>
    </row>
    <row r="85" spans="1:15" s="18" customFormat="1" ht="20.25" customHeight="1">
      <c r="A85" s="197">
        <v>33</v>
      </c>
      <c r="B85" s="198" t="s">
        <v>70</v>
      </c>
      <c r="C85" s="61"/>
      <c r="D85" s="309">
        <f>31371.7+12495.3</f>
        <v>43867</v>
      </c>
      <c r="E85" s="547">
        <v>10269.6</v>
      </c>
      <c r="F85" s="17">
        <v>21102.1</v>
      </c>
      <c r="G85" s="17"/>
      <c r="H85" s="17"/>
      <c r="I85" s="17"/>
      <c r="J85" s="17"/>
      <c r="K85" s="17"/>
      <c r="L85" s="17"/>
      <c r="M85" s="17"/>
      <c r="N85" s="17"/>
    </row>
    <row r="86" spans="1:15" ht="23.25" customHeight="1">
      <c r="A86" s="67"/>
      <c r="B86" s="68" t="s">
        <v>32</v>
      </c>
      <c r="C86" s="58"/>
      <c r="D86" s="373">
        <f>SUM(D31,D34:D39,D43:D82,D84:D85)</f>
        <v>139888.70000000001</v>
      </c>
      <c r="E86" s="370">
        <f>+D28-D86</f>
        <v>0</v>
      </c>
    </row>
    <row r="87" spans="1:15" ht="37.5" customHeight="1">
      <c r="B87" s="69"/>
      <c r="C87" s="11"/>
      <c r="D87" s="60"/>
      <c r="E87" s="55"/>
    </row>
    <row r="88" spans="1:15" ht="26.25" hidden="1" customHeight="1">
      <c r="B88" s="10" t="s">
        <v>2</v>
      </c>
      <c r="C88" s="376" t="s">
        <v>259</v>
      </c>
      <c r="D88" s="228"/>
      <c r="E88" s="55"/>
    </row>
    <row r="89" spans="1:15" ht="12.75" hidden="1" customHeight="1">
      <c r="B89" s="69"/>
      <c r="C89" s="306" t="s">
        <v>97</v>
      </c>
      <c r="D89" s="229"/>
      <c r="E89" s="55"/>
    </row>
    <row r="90" spans="1:15" ht="27" hidden="1" customHeight="1">
      <c r="B90" s="10" t="s">
        <v>6</v>
      </c>
      <c r="C90" s="376" t="s">
        <v>260</v>
      </c>
      <c r="D90" s="228"/>
      <c r="E90" s="55"/>
    </row>
    <row r="91" spans="1:15" ht="13.5" hidden="1" customHeight="1">
      <c r="B91" s="70"/>
      <c r="C91" s="306" t="s">
        <v>97</v>
      </c>
      <c r="D91" s="229"/>
      <c r="E91" s="55"/>
    </row>
    <row r="92" spans="1:15" hidden="1">
      <c r="B92" s="8" t="s">
        <v>180</v>
      </c>
      <c r="C92" s="70"/>
      <c r="D92" s="60"/>
      <c r="E92" s="55"/>
    </row>
    <row r="93" spans="1:15" s="70" customFormat="1" ht="66" customHeight="1">
      <c r="B93" s="535" t="s">
        <v>235</v>
      </c>
      <c r="D93" s="441" t="s">
        <v>257</v>
      </c>
      <c r="E93" s="60"/>
      <c r="F93" s="55"/>
      <c r="G93" s="55"/>
      <c r="H93" s="55"/>
      <c r="I93" s="55"/>
      <c r="J93" s="55"/>
      <c r="K93" s="55"/>
      <c r="L93" s="55"/>
      <c r="M93" s="55"/>
      <c r="N93" s="55"/>
      <c r="O93" s="55"/>
    </row>
    <row r="94" spans="1:15" s="70" customFormat="1" ht="40.5" customHeight="1">
      <c r="B94" s="320"/>
      <c r="C94" s="301"/>
      <c r="E94" s="60"/>
      <c r="F94" s="55"/>
      <c r="G94" s="55"/>
      <c r="H94" s="55"/>
      <c r="I94" s="55"/>
      <c r="J94" s="55"/>
      <c r="K94" s="55"/>
      <c r="L94" s="55"/>
      <c r="M94" s="55"/>
      <c r="N94" s="55"/>
      <c r="O94" s="55"/>
    </row>
    <row r="95" spans="1:15">
      <c r="B95" s="70"/>
      <c r="C95" s="70"/>
      <c r="D95" s="60"/>
      <c r="E95" s="55"/>
    </row>
    <row r="96" spans="1:15">
      <c r="B96" s="70"/>
      <c r="C96" s="70"/>
      <c r="D96" s="60"/>
      <c r="E96" s="55"/>
    </row>
    <row r="97" spans="2:4">
      <c r="B97" s="70"/>
      <c r="C97" s="70"/>
      <c r="D97" s="60"/>
    </row>
    <row r="98" spans="2:4">
      <c r="B98" s="70"/>
      <c r="C98" s="70"/>
      <c r="D98" s="60"/>
    </row>
    <row r="99" spans="2:4">
      <c r="B99" s="70"/>
      <c r="C99" s="70"/>
      <c r="D99" s="60"/>
    </row>
    <row r="100" spans="2:4">
      <c r="B100" s="70"/>
      <c r="C100" s="70"/>
      <c r="D100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tabSelected="1" view="pageBreakPreview" topLeftCell="A89" zoomScaleSheetLayoutView="100" workbookViewId="0">
      <selection activeCell="B117" sqref="B117"/>
    </sheetView>
  </sheetViews>
  <sheetFormatPr defaultColWidth="9.140625"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hidden="1" customWidth="1"/>
    <col min="5" max="5" width="23.140625" style="111" hidden="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10" t="s">
        <v>308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1" customHeight="1">
      <c r="A2" s="92"/>
      <c r="B2" s="97"/>
      <c r="C2" s="299" t="s">
        <v>42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99" t="s">
        <v>29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31" t="s">
        <v>237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31" t="s">
        <v>176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60" t="s">
        <v>43</v>
      </c>
      <c r="B7" s="560"/>
      <c r="C7" s="56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6" t="str">
        <f>+'Ekamut-caxs'!A8:D8</f>
        <v xml:space="preserve">«Ժամանակակից արվեստի թանգարան» ՀՈԱԿ-ի </v>
      </c>
      <c r="B8" s="556"/>
      <c r="C8" s="556"/>
      <c r="D8" s="131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57" t="s">
        <v>236</v>
      </c>
      <c r="B9" s="557"/>
      <c r="C9" s="557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8"/>
      <c r="I12" s="111"/>
      <c r="J12" s="111"/>
      <c r="K12" s="111"/>
    </row>
    <row r="13" spans="1:11" s="94" customFormat="1" ht="39" customHeight="1">
      <c r="A13" s="13" t="s">
        <v>7</v>
      </c>
      <c r="B13" s="14" t="s">
        <v>34</v>
      </c>
      <c r="C13" s="347">
        <f>+'Dramakani hamematakan'!D6</f>
        <v>10670.1</v>
      </c>
      <c r="D13" s="558"/>
      <c r="E13" s="559"/>
      <c r="F13" s="367"/>
      <c r="G13" s="367"/>
      <c r="H13" s="309"/>
      <c r="I13" s="96"/>
      <c r="J13" s="96"/>
      <c r="K13" s="96"/>
    </row>
    <row r="14" spans="1:11" s="94" customFormat="1" ht="27" customHeight="1">
      <c r="A14" s="13" t="s">
        <v>11</v>
      </c>
      <c r="B14" s="14" t="s">
        <v>85</v>
      </c>
      <c r="C14" s="347">
        <f>SUM(C15:C28)</f>
        <v>139812.1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21" customHeight="1">
      <c r="A15" s="78">
        <v>1</v>
      </c>
      <c r="B15" s="346" t="s">
        <v>119</v>
      </c>
      <c r="C15" s="338">
        <f>+'Pastaci finansav.'!C11</f>
        <v>81321.8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22.5" hidden="1" customHeight="1">
      <c r="A16" s="78">
        <v>2</v>
      </c>
      <c r="B16" s="346" t="s">
        <v>194</v>
      </c>
      <c r="C16" s="338">
        <f>+'Pastaci finansav.'!D11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>
      <c r="A17" s="78">
        <v>2</v>
      </c>
      <c r="B17" s="346" t="s">
        <v>8</v>
      </c>
      <c r="C17" s="338">
        <f>+'Pastaci finansav.'!E11</f>
        <v>21741.3</v>
      </c>
      <c r="D17" s="9" t="s">
        <v>207</v>
      </c>
      <c r="E17" s="49"/>
      <c r="F17" s="49"/>
      <c r="G17" s="49"/>
      <c r="H17" s="49"/>
      <c r="I17" s="96"/>
      <c r="J17" s="96"/>
      <c r="K17" s="96"/>
    </row>
    <row r="18" spans="1:11" s="94" customFormat="1" ht="17.25" hidden="1">
      <c r="A18" s="78">
        <v>4</v>
      </c>
      <c r="B18" s="346" t="s">
        <v>55</v>
      </c>
      <c r="C18" s="337"/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25" hidden="1">
      <c r="A19" s="78">
        <v>3</v>
      </c>
      <c r="B19" s="346" t="s">
        <v>65</v>
      </c>
      <c r="C19" s="337">
        <f>+'Ekamut-caxs'!D16</f>
        <v>0</v>
      </c>
      <c r="D19" s="130"/>
      <c r="E19" s="49"/>
      <c r="F19" s="49"/>
      <c r="G19" s="49"/>
      <c r="H19" s="49"/>
      <c r="I19" s="96"/>
      <c r="J19" s="96"/>
      <c r="K19" s="96"/>
    </row>
    <row r="20" spans="1:11" s="94" customFormat="1" ht="16.5" customHeight="1">
      <c r="A20" s="78">
        <v>3</v>
      </c>
      <c r="B20" s="346" t="s">
        <v>193</v>
      </c>
      <c r="C20" s="338">
        <f>+'Ekamut-caxs'!D17</f>
        <v>1850</v>
      </c>
      <c r="D20" s="133"/>
      <c r="E20" s="124"/>
      <c r="F20" s="124"/>
      <c r="G20" s="124"/>
      <c r="H20" s="49"/>
      <c r="I20" s="96"/>
      <c r="J20" s="96"/>
      <c r="K20" s="96"/>
    </row>
    <row r="21" spans="1:11" s="94" customFormat="1" ht="17.25" hidden="1">
      <c r="A21" s="78">
        <v>5</v>
      </c>
      <c r="B21" s="346" t="s">
        <v>9</v>
      </c>
      <c r="C21" s="338">
        <f>+'Ekamut-caxs'!D18</f>
        <v>0</v>
      </c>
      <c r="D21" s="130"/>
      <c r="E21" s="49"/>
      <c r="F21" s="49"/>
      <c r="G21" s="49"/>
      <c r="H21" s="49"/>
      <c r="I21" s="96"/>
      <c r="J21" s="96"/>
      <c r="K21" s="96"/>
    </row>
    <row r="22" spans="1:11" s="94" customFormat="1" ht="16.5" customHeight="1">
      <c r="A22" s="78">
        <v>4</v>
      </c>
      <c r="B22" s="346" t="s">
        <v>74</v>
      </c>
      <c r="C22" s="338">
        <f>+'Ekamut-caxs'!D19</f>
        <v>29508.400000000001</v>
      </c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8">
        <v>5</v>
      </c>
      <c r="B23" s="346" t="s">
        <v>35</v>
      </c>
      <c r="C23" s="337">
        <v>28.5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8">
        <v>6</v>
      </c>
      <c r="B24" s="346" t="s">
        <v>10</v>
      </c>
      <c r="C24" s="338">
        <f>+'Ekamut-caxs'!D23</f>
        <v>200</v>
      </c>
      <c r="D24" s="133"/>
      <c r="E24" s="124"/>
      <c r="F24" s="124"/>
      <c r="G24" s="124"/>
      <c r="H24" s="49"/>
      <c r="I24" s="96"/>
      <c r="J24" s="96"/>
      <c r="K24" s="96"/>
    </row>
    <row r="25" spans="1:11" s="96" customFormat="1" ht="16.5" customHeight="1">
      <c r="A25" s="78">
        <v>7</v>
      </c>
      <c r="B25" s="342" t="s">
        <v>261</v>
      </c>
      <c r="C25" s="337">
        <f>+'Ekamut-caxs'!D24</f>
        <v>3484.6</v>
      </c>
      <c r="D25" s="133"/>
      <c r="E25" s="124"/>
      <c r="F25" s="124"/>
      <c r="G25" s="124"/>
      <c r="H25" s="49"/>
    </row>
    <row r="26" spans="1:11" s="96" customFormat="1" ht="16.5" customHeight="1">
      <c r="A26" s="78">
        <v>8</v>
      </c>
      <c r="B26" s="342" t="s">
        <v>262</v>
      </c>
      <c r="C26" s="337">
        <f>+'Ekamut-caxs'!D25</f>
        <v>1675</v>
      </c>
      <c r="D26" s="133"/>
      <c r="E26" s="124"/>
      <c r="F26" s="124"/>
      <c r="G26" s="124"/>
      <c r="H26" s="49"/>
    </row>
    <row r="27" spans="1:11" s="96" customFormat="1" ht="16.5" customHeight="1">
      <c r="A27" s="78">
        <v>9</v>
      </c>
      <c r="B27" s="79" t="s">
        <v>303</v>
      </c>
      <c r="C27" s="337">
        <f>+'Ekamut-caxs'!D26</f>
        <v>2.5</v>
      </c>
      <c r="D27" s="133"/>
      <c r="E27" s="124"/>
      <c r="F27" s="124"/>
      <c r="G27" s="124"/>
      <c r="H27" s="49"/>
    </row>
    <row r="28" spans="1:11" s="96" customFormat="1" ht="16.5" hidden="1" customHeight="1">
      <c r="A28" s="538">
        <v>12</v>
      </c>
      <c r="B28" s="342"/>
      <c r="C28" s="337">
        <f>+'Ekamut-caxs'!D27</f>
        <v>0</v>
      </c>
      <c r="D28" s="129" t="s">
        <v>206</v>
      </c>
      <c r="E28" s="124"/>
      <c r="F28" s="124"/>
      <c r="G28" s="124"/>
      <c r="H28" s="49"/>
    </row>
    <row r="29" spans="1:11" s="94" customFormat="1" ht="24" customHeight="1">
      <c r="A29" s="13" t="s">
        <v>36</v>
      </c>
      <c r="B29" s="14" t="s">
        <v>86</v>
      </c>
      <c r="C29" s="347">
        <f>C30+C88+C102</f>
        <v>131159</v>
      </c>
      <c r="D29" s="377">
        <f>+C13-C86</f>
        <v>9533.9</v>
      </c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58</v>
      </c>
      <c r="B30" s="14" t="s">
        <v>61</v>
      </c>
      <c r="C30" s="347">
        <f>SUM(C31,C34:C39,C43:C82,C86:C87)</f>
        <v>127839.59999999999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8">
        <v>1</v>
      </c>
      <c r="B31" s="343" t="s">
        <v>12</v>
      </c>
      <c r="C31" s="338">
        <f>+'Ekamut-caxs'!D31</f>
        <v>55136.6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51">
        <f>+'Ekamut-caxs'!D32</f>
        <v>0</v>
      </c>
      <c r="D32" s="365"/>
      <c r="E32" s="126"/>
      <c r="F32" s="126"/>
      <c r="G32" s="126"/>
      <c r="H32" s="126"/>
      <c r="I32" s="105"/>
      <c r="J32" s="105"/>
      <c r="K32" s="105"/>
    </row>
    <row r="33" spans="1:11" s="106" customFormat="1" ht="18" customHeight="1">
      <c r="A33" s="28">
        <v>1.1000000000000001</v>
      </c>
      <c r="B33" s="33" t="s">
        <v>13</v>
      </c>
      <c r="C33" s="351">
        <f>+'Ekamut-caxs'!D33</f>
        <v>7253.5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8">
        <v>2</v>
      </c>
      <c r="B34" s="339" t="s">
        <v>15</v>
      </c>
      <c r="C34" s="338">
        <f>+'Ekamut-caxs'!D34</f>
        <v>2114.8000000000002</v>
      </c>
      <c r="D34" s="470">
        <f>+C34-Komunal!F20</f>
        <v>0</v>
      </c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3</v>
      </c>
      <c r="B35" s="339" t="s">
        <v>14</v>
      </c>
      <c r="C35" s="338">
        <f>+'Ekamut-caxs'!D35</f>
        <v>736.8</v>
      </c>
      <c r="D35" s="470">
        <f>+C35-Komunal!J20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8">
        <v>4</v>
      </c>
      <c r="B36" s="339" t="s">
        <v>16</v>
      </c>
      <c r="C36" s="338">
        <f>+'Ekamut-caxs'!D36</f>
        <v>55.9</v>
      </c>
      <c r="D36" s="470">
        <f>+C36-Komunal!M20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9" t="s">
        <v>17</v>
      </c>
      <c r="C37" s="338">
        <f>+'Ekamut-caxs'!D37</f>
        <v>70</v>
      </c>
      <c r="D37" s="136"/>
      <c r="E37" s="110"/>
      <c r="F37" s="110"/>
      <c r="G37" s="110"/>
      <c r="H37" s="110"/>
      <c r="I37" s="118"/>
      <c r="J37" s="118"/>
      <c r="K37" s="118"/>
    </row>
    <row r="38" spans="1:11" s="119" customFormat="1" ht="18" hidden="1" customHeight="1">
      <c r="A38" s="78">
        <v>6</v>
      </c>
      <c r="B38" s="339" t="s">
        <v>18</v>
      </c>
      <c r="C38" s="338">
        <f>+'Ekamut-caxs'!D38</f>
        <v>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8">
        <v>6</v>
      </c>
      <c r="B39" s="339" t="s">
        <v>19</v>
      </c>
      <c r="C39" s="338">
        <f>SUM(C40:C42)</f>
        <v>344.8</v>
      </c>
      <c r="D39" s="136"/>
      <c r="E39" s="551">
        <f>+C13+C14-C29</f>
        <v>19323.200000000012</v>
      </c>
      <c r="F39" s="110"/>
      <c r="G39" s="110"/>
      <c r="H39" s="110"/>
      <c r="I39" s="118"/>
      <c r="J39" s="118"/>
      <c r="K39" s="118"/>
    </row>
    <row r="40" spans="1:11" ht="18" customHeight="1">
      <c r="A40" s="28">
        <v>6.1</v>
      </c>
      <c r="B40" s="33" t="s">
        <v>20</v>
      </c>
      <c r="C40" s="338">
        <f>+'Ekamut-caxs'!D40</f>
        <v>172.8</v>
      </c>
      <c r="E40" s="550">
        <f>+C30+C88</f>
        <v>131159</v>
      </c>
    </row>
    <row r="41" spans="1:11" ht="18" customHeight="1">
      <c r="A41" s="28">
        <v>6.2</v>
      </c>
      <c r="B41" s="33" t="s">
        <v>21</v>
      </c>
      <c r="C41" s="338">
        <f>+'Ekamut-caxs'!D41</f>
        <v>100</v>
      </c>
    </row>
    <row r="42" spans="1:11" ht="18" customHeight="1">
      <c r="A42" s="28">
        <v>6.3</v>
      </c>
      <c r="B42" s="33" t="s">
        <v>22</v>
      </c>
      <c r="C42" s="338">
        <f>+'Ekamut-caxs'!D42</f>
        <v>72</v>
      </c>
    </row>
    <row r="43" spans="1:11" s="119" customFormat="1" ht="18" customHeight="1">
      <c r="A43" s="78">
        <v>7</v>
      </c>
      <c r="B43" s="339" t="s">
        <v>23</v>
      </c>
      <c r="C43" s="338">
        <f>+'Ekamut-caxs'!D43</f>
        <v>300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8</v>
      </c>
      <c r="B44" s="339" t="s">
        <v>31</v>
      </c>
      <c r="C44" s="337">
        <f>+'Ekamut-caxs'!D44</f>
        <v>770</v>
      </c>
      <c r="D44" s="55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8">
        <v>9</v>
      </c>
      <c r="B45" s="339" t="s">
        <v>24</v>
      </c>
      <c r="C45" s="337">
        <f>+'Ekamut-caxs'!D45</f>
        <v>200</v>
      </c>
      <c r="D45" s="136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8">
        <v>10</v>
      </c>
      <c r="B46" s="344" t="s">
        <v>77</v>
      </c>
      <c r="C46" s="337">
        <f>+'Ekamut-caxs'!D46</f>
        <v>247</v>
      </c>
      <c r="D46" s="136"/>
      <c r="E46" s="110"/>
      <c r="F46" s="110"/>
      <c r="G46" s="110"/>
      <c r="H46" s="110"/>
      <c r="I46" s="118"/>
      <c r="J46" s="118"/>
      <c r="K46" s="118"/>
    </row>
    <row r="47" spans="1:11" s="88" customFormat="1" ht="18" hidden="1" customHeight="1">
      <c r="A47" s="78">
        <v>12</v>
      </c>
      <c r="B47" s="339" t="s">
        <v>50</v>
      </c>
      <c r="C47" s="338">
        <f>+'Ekamut-caxs'!D47</f>
        <v>0</v>
      </c>
      <c r="D47" s="137"/>
      <c r="E47" s="86"/>
      <c r="F47" s="86"/>
      <c r="G47" s="86"/>
      <c r="H47" s="71"/>
      <c r="I47" s="87"/>
      <c r="J47" s="87"/>
      <c r="K47" s="87"/>
    </row>
    <row r="48" spans="1:11" s="119" customFormat="1" ht="18" hidden="1" customHeight="1">
      <c r="A48" s="78">
        <v>13</v>
      </c>
      <c r="B48" s="339" t="s">
        <v>121</v>
      </c>
      <c r="C48" s="338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9" customFormat="1" ht="18" hidden="1" customHeight="1">
      <c r="A49" s="78">
        <v>14</v>
      </c>
      <c r="B49" s="339" t="s">
        <v>122</v>
      </c>
      <c r="C49" s="33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8">
        <v>11</v>
      </c>
      <c r="B50" s="339" t="s">
        <v>25</v>
      </c>
      <c r="C50" s="338">
        <f>+'Ekamut-caxs'!D50</f>
        <v>389.6</v>
      </c>
      <c r="D50" s="136"/>
      <c r="E50" s="110"/>
      <c r="F50" s="110"/>
      <c r="G50" s="110"/>
      <c r="H50" s="110"/>
      <c r="I50" s="118"/>
      <c r="J50" s="118"/>
      <c r="K50" s="118"/>
    </row>
    <row r="51" spans="1:11" s="117" customFormat="1" ht="17.25" customHeight="1">
      <c r="A51" s="78">
        <v>12</v>
      </c>
      <c r="B51" s="339" t="s">
        <v>26</v>
      </c>
      <c r="C51" s="338">
        <f>+'Ekamut-caxs'!D51</f>
        <v>205.4</v>
      </c>
      <c r="D51" s="134"/>
      <c r="E51" s="125"/>
      <c r="F51" s="125"/>
      <c r="G51" s="125"/>
      <c r="H51" s="125"/>
      <c r="I51" s="116"/>
      <c r="J51" s="116"/>
      <c r="K51" s="116"/>
    </row>
    <row r="52" spans="1:11" s="117" customFormat="1" ht="18" hidden="1" customHeight="1">
      <c r="A52" s="78">
        <v>17</v>
      </c>
      <c r="B52" s="339" t="s">
        <v>69</v>
      </c>
      <c r="C52" s="338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8">
        <v>18</v>
      </c>
      <c r="B53" s="339" t="s">
        <v>56</v>
      </c>
      <c r="C53" s="33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88" customFormat="1" ht="18" hidden="1" customHeight="1">
      <c r="A54" s="78">
        <v>19</v>
      </c>
      <c r="B54" s="339" t="s">
        <v>47</v>
      </c>
      <c r="C54" s="338">
        <f>+'Ekamut-caxs'!D54</f>
        <v>0</v>
      </c>
      <c r="D54" s="137"/>
      <c r="E54" s="86"/>
      <c r="F54" s="86"/>
      <c r="G54" s="86"/>
      <c r="H54" s="71"/>
      <c r="I54" s="87"/>
      <c r="J54" s="87"/>
      <c r="K54" s="87"/>
    </row>
    <row r="55" spans="1:11" s="88" customFormat="1" ht="18.75" hidden="1" customHeight="1">
      <c r="A55" s="78">
        <v>20</v>
      </c>
      <c r="B55" s="339" t="s">
        <v>78</v>
      </c>
      <c r="C55" s="338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customHeight="1">
      <c r="A56" s="78">
        <v>13</v>
      </c>
      <c r="B56" s="339" t="s">
        <v>79</v>
      </c>
      <c r="C56" s="338">
        <f>+'Ekamut-caxs'!D56</f>
        <v>141.30000000000001</v>
      </c>
      <c r="D56" s="55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22</v>
      </c>
      <c r="B57" s="339" t="s">
        <v>48</v>
      </c>
      <c r="C57" s="338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customHeight="1">
      <c r="A58" s="78">
        <v>14</v>
      </c>
      <c r="B58" s="339" t="s">
        <v>123</v>
      </c>
      <c r="C58" s="338">
        <f>+'Ekamut-caxs'!D58</f>
        <v>78.5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customHeight="1">
      <c r="A59" s="78">
        <v>15</v>
      </c>
      <c r="B59" s="339" t="s">
        <v>49</v>
      </c>
      <c r="C59" s="338">
        <f>+'Ekamut-caxs'!D59</f>
        <v>72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25</v>
      </c>
      <c r="B60" s="339" t="s">
        <v>66</v>
      </c>
      <c r="C60" s="338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26</v>
      </c>
      <c r="B61" s="511" t="s">
        <v>201</v>
      </c>
      <c r="C61" s="338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customHeight="1">
      <c r="A62" s="78">
        <v>16</v>
      </c>
      <c r="B62" s="357" t="s">
        <v>202</v>
      </c>
      <c r="C62" s="338">
        <f>+'Ekamut-caxs'!D62</f>
        <v>1466.1</v>
      </c>
      <c r="D62" s="137"/>
      <c r="E62" s="86"/>
      <c r="F62" s="86"/>
      <c r="G62" s="86"/>
      <c r="H62" s="71"/>
      <c r="I62" s="87"/>
      <c r="J62" s="87"/>
      <c r="K62" s="87"/>
    </row>
    <row r="63" spans="1:11" s="88" customFormat="1" ht="18" hidden="1" customHeight="1">
      <c r="A63" s="78">
        <v>28</v>
      </c>
      <c r="B63" s="339" t="s">
        <v>80</v>
      </c>
      <c r="C63" s="338">
        <f>+'Ekamut-caxs'!D63</f>
        <v>0</v>
      </c>
      <c r="D63" s="137"/>
      <c r="E63" s="86"/>
      <c r="F63" s="86"/>
      <c r="G63" s="86"/>
      <c r="H63" s="71"/>
      <c r="I63" s="87"/>
      <c r="J63" s="87"/>
      <c r="K63" s="87"/>
    </row>
    <row r="64" spans="1:11" s="88" customFormat="1" ht="18" hidden="1" customHeight="1">
      <c r="A64" s="78">
        <v>29</v>
      </c>
      <c r="B64" s="339" t="s">
        <v>136</v>
      </c>
      <c r="C64" s="338">
        <f>+'Ekamut-caxs'!D64</f>
        <v>0</v>
      </c>
      <c r="D64" s="137"/>
      <c r="E64" s="86"/>
      <c r="F64" s="86"/>
      <c r="G64" s="86"/>
      <c r="H64" s="71"/>
      <c r="I64" s="87"/>
      <c r="J64" s="87"/>
      <c r="K64" s="87"/>
    </row>
    <row r="65" spans="1:8" s="87" customFormat="1" ht="18" customHeight="1">
      <c r="A65" s="78">
        <v>17</v>
      </c>
      <c r="B65" s="359" t="s">
        <v>263</v>
      </c>
      <c r="C65" s="337">
        <f>+'Ekamut-caxs'!D65</f>
        <v>1340</v>
      </c>
      <c r="D65" s="137"/>
      <c r="E65" s="86"/>
      <c r="F65" s="86"/>
      <c r="G65" s="86"/>
      <c r="H65" s="71"/>
    </row>
    <row r="66" spans="1:8" s="87" customFormat="1" ht="18" customHeight="1">
      <c r="A66" s="78">
        <v>18</v>
      </c>
      <c r="B66" s="359" t="s">
        <v>264</v>
      </c>
      <c r="C66" s="337">
        <f>+'Ekamut-caxs'!D66</f>
        <v>24.6</v>
      </c>
      <c r="D66" s="137"/>
      <c r="E66" s="86"/>
      <c r="F66" s="86"/>
      <c r="G66" s="86"/>
      <c r="H66" s="71"/>
    </row>
    <row r="67" spans="1:8" s="87" customFormat="1" ht="18" customHeight="1">
      <c r="A67" s="78">
        <v>19</v>
      </c>
      <c r="B67" s="359" t="s">
        <v>265</v>
      </c>
      <c r="C67" s="337">
        <f>+'Ekamut-caxs'!D67</f>
        <v>19500</v>
      </c>
      <c r="D67" s="137"/>
      <c r="E67" s="86"/>
      <c r="F67" s="86"/>
      <c r="G67" s="86"/>
      <c r="H67" s="71"/>
    </row>
    <row r="68" spans="1:8" s="87" customFormat="1" ht="18" customHeight="1">
      <c r="A68" s="78">
        <v>20</v>
      </c>
      <c r="B68" s="359" t="s">
        <v>266</v>
      </c>
      <c r="C68" s="337">
        <f>+'Ekamut-caxs'!D68</f>
        <v>3013.9</v>
      </c>
      <c r="D68" s="137"/>
      <c r="E68" s="86"/>
      <c r="F68" s="86"/>
      <c r="G68" s="86"/>
      <c r="H68" s="71"/>
    </row>
    <row r="69" spans="1:8" s="87" customFormat="1" ht="18" customHeight="1">
      <c r="A69" s="78">
        <v>21</v>
      </c>
      <c r="B69" s="359" t="s">
        <v>267</v>
      </c>
      <c r="C69" s="337">
        <f>+'Ekamut-caxs'!D69</f>
        <v>677.6</v>
      </c>
      <c r="D69" s="137"/>
      <c r="E69" s="86"/>
      <c r="F69" s="86"/>
      <c r="G69" s="86"/>
      <c r="H69" s="71"/>
    </row>
    <row r="70" spans="1:8" s="87" customFormat="1" ht="18" customHeight="1">
      <c r="A70" s="78">
        <v>22</v>
      </c>
      <c r="B70" s="359" t="s">
        <v>268</v>
      </c>
      <c r="C70" s="337">
        <f>+'Ekamut-caxs'!D70</f>
        <v>2328.6999999999998</v>
      </c>
      <c r="D70" s="137"/>
      <c r="E70" s="86"/>
      <c r="F70" s="86"/>
      <c r="G70" s="86"/>
      <c r="H70" s="71"/>
    </row>
    <row r="71" spans="1:8" s="87" customFormat="1" ht="18" customHeight="1">
      <c r="A71" s="78">
        <v>23</v>
      </c>
      <c r="B71" s="359" t="s">
        <v>269</v>
      </c>
      <c r="C71" s="337">
        <f>+'Ekamut-caxs'!D71</f>
        <v>538.4</v>
      </c>
      <c r="D71" s="137"/>
      <c r="E71" s="86"/>
      <c r="F71" s="86"/>
      <c r="G71" s="86"/>
      <c r="H71" s="71"/>
    </row>
    <row r="72" spans="1:8" s="87" customFormat="1" ht="18" customHeight="1">
      <c r="A72" s="78">
        <v>24</v>
      </c>
      <c r="B72" s="359" t="s">
        <v>270</v>
      </c>
      <c r="C72" s="337">
        <f>+'Ekamut-caxs'!D72</f>
        <v>64.8</v>
      </c>
      <c r="D72" s="137"/>
      <c r="E72" s="86"/>
      <c r="F72" s="86"/>
      <c r="G72" s="86"/>
      <c r="H72" s="71"/>
    </row>
    <row r="73" spans="1:8" s="87" customFormat="1" ht="18" customHeight="1">
      <c r="A73" s="78">
        <v>25</v>
      </c>
      <c r="B73" s="87" t="s">
        <v>295</v>
      </c>
      <c r="C73" s="337">
        <f>+'Ekamut-caxs'!D73</f>
        <v>620</v>
      </c>
      <c r="D73" s="137"/>
      <c r="E73" s="86"/>
      <c r="F73" s="86"/>
      <c r="G73" s="86"/>
      <c r="H73" s="71"/>
    </row>
    <row r="74" spans="1:8" s="87" customFormat="1" ht="18" customHeight="1">
      <c r="A74" s="78">
        <v>26</v>
      </c>
      <c r="B74" s="359" t="s">
        <v>296</v>
      </c>
      <c r="C74" s="337">
        <f>+'Ekamut-caxs'!D74</f>
        <v>40</v>
      </c>
      <c r="D74" s="137"/>
      <c r="E74" s="86"/>
      <c r="F74" s="86"/>
      <c r="G74" s="86"/>
      <c r="H74" s="71"/>
    </row>
    <row r="75" spans="1:8" s="87" customFormat="1" ht="18" customHeight="1">
      <c r="A75" s="78">
        <v>27</v>
      </c>
      <c r="B75" s="359" t="s">
        <v>297</v>
      </c>
      <c r="C75" s="337">
        <f>+'Ekamut-caxs'!D75</f>
        <v>56.9</v>
      </c>
      <c r="D75" s="137"/>
      <c r="E75" s="86"/>
      <c r="F75" s="86"/>
      <c r="G75" s="86"/>
      <c r="H75" s="71"/>
    </row>
    <row r="76" spans="1:8" s="87" customFormat="1" ht="18" customHeight="1">
      <c r="A76" s="78">
        <v>28</v>
      </c>
      <c r="B76" s="359" t="s">
        <v>298</v>
      </c>
      <c r="C76" s="337">
        <f>+'Ekamut-caxs'!D76</f>
        <v>750</v>
      </c>
      <c r="D76" s="137"/>
      <c r="E76" s="86"/>
      <c r="F76" s="86"/>
      <c r="G76" s="86"/>
      <c r="H76" s="71"/>
    </row>
    <row r="77" spans="1:8" s="87" customFormat="1" ht="18" customHeight="1">
      <c r="A77" s="78">
        <v>29</v>
      </c>
      <c r="B77" s="359" t="s">
        <v>299</v>
      </c>
      <c r="C77" s="337">
        <f>+'Ekamut-caxs'!D77</f>
        <v>748</v>
      </c>
      <c r="D77" s="137"/>
      <c r="E77" s="86"/>
      <c r="F77" s="86"/>
      <c r="G77" s="86"/>
      <c r="H77" s="71"/>
    </row>
    <row r="78" spans="1:8" s="87" customFormat="1" ht="18" customHeight="1">
      <c r="A78" s="78">
        <v>30</v>
      </c>
      <c r="B78" s="359" t="s">
        <v>300</v>
      </c>
      <c r="C78" s="337">
        <f>+'Ekamut-caxs'!D78</f>
        <v>2500</v>
      </c>
      <c r="D78" s="137"/>
      <c r="E78" s="86"/>
      <c r="F78" s="86"/>
      <c r="G78" s="86"/>
      <c r="H78" s="71"/>
    </row>
    <row r="79" spans="1:8" s="87" customFormat="1" ht="18" customHeight="1">
      <c r="A79" s="78">
        <v>31</v>
      </c>
      <c r="B79" s="359" t="s">
        <v>301</v>
      </c>
      <c r="C79" s="337">
        <f>+'Ekamut-caxs'!D79</f>
        <v>800</v>
      </c>
      <c r="D79" s="137"/>
      <c r="E79" s="86"/>
      <c r="F79" s="86"/>
      <c r="G79" s="86"/>
      <c r="H79" s="71"/>
    </row>
    <row r="80" spans="1:8" s="87" customFormat="1" ht="18" hidden="1" customHeight="1">
      <c r="A80" s="78"/>
      <c r="B80" s="359"/>
      <c r="C80" s="337">
        <f>+'Ekamut-caxs'!D80</f>
        <v>0</v>
      </c>
      <c r="D80" s="137"/>
      <c r="E80" s="86"/>
      <c r="F80" s="86"/>
      <c r="G80" s="86"/>
      <c r="H80" s="71"/>
    </row>
    <row r="81" spans="1:11" s="87" customFormat="1" ht="18" hidden="1" customHeight="1">
      <c r="A81" s="538">
        <v>31</v>
      </c>
      <c r="B81" s="359"/>
      <c r="C81" s="337">
        <f>+'Ekamut-caxs'!D81</f>
        <v>0</v>
      </c>
      <c r="D81" s="129" t="s">
        <v>205</v>
      </c>
      <c r="E81" s="86"/>
      <c r="F81" s="86"/>
      <c r="G81" s="86"/>
      <c r="H81" s="71"/>
    </row>
    <row r="82" spans="1:11" s="119" customFormat="1" ht="22.5" hidden="1" customHeight="1">
      <c r="A82" s="78">
        <v>32</v>
      </c>
      <c r="B82" s="360" t="s">
        <v>37</v>
      </c>
      <c r="C82" s="338">
        <f>SUM(C83:C85)</f>
        <v>0</v>
      </c>
      <c r="D82" s="136"/>
      <c r="E82" s="110"/>
      <c r="F82" s="110"/>
      <c r="G82" s="110"/>
      <c r="H82" s="110"/>
      <c r="I82" s="118"/>
      <c r="J82" s="118"/>
      <c r="K82" s="118"/>
    </row>
    <row r="83" spans="1:11" ht="19.5" hidden="1" customHeight="1">
      <c r="A83" s="15">
        <v>32.1</v>
      </c>
      <c r="B83" s="122" t="s">
        <v>38</v>
      </c>
      <c r="C83" s="316"/>
    </row>
    <row r="84" spans="1:11" ht="19.5" hidden="1" customHeight="1">
      <c r="A84" s="15">
        <v>32.200000000000003</v>
      </c>
      <c r="B84" s="122" t="s">
        <v>51</v>
      </c>
      <c r="C84" s="316"/>
    </row>
    <row r="85" spans="1:11" ht="19.5" hidden="1" customHeight="1">
      <c r="A85" s="15">
        <v>32.299999999999997</v>
      </c>
      <c r="B85" s="122" t="s">
        <v>87</v>
      </c>
      <c r="C85" s="316">
        <f>+'Ekamut-caxs'!D84</f>
        <v>0</v>
      </c>
    </row>
    <row r="86" spans="1:11" s="119" customFormat="1" ht="17.25" customHeight="1">
      <c r="A86" s="90">
        <v>32</v>
      </c>
      <c r="B86" s="345" t="s">
        <v>39</v>
      </c>
      <c r="C86" s="338">
        <f>+'Deb. ev kreditor'!D59-'Deb. ev kreditor'!D54</f>
        <v>1136.2000000000007</v>
      </c>
      <c r="D86" s="136"/>
      <c r="E86" s="110"/>
      <c r="F86" s="110"/>
      <c r="G86" s="110"/>
      <c r="H86" s="110"/>
      <c r="I86" s="118"/>
      <c r="J86" s="118"/>
      <c r="K86" s="118"/>
    </row>
    <row r="87" spans="1:11" s="119" customFormat="1" ht="16.5" customHeight="1">
      <c r="A87" s="90">
        <v>33</v>
      </c>
      <c r="B87" s="346" t="s">
        <v>88</v>
      </c>
      <c r="C87" s="337">
        <v>31371.7</v>
      </c>
      <c r="D87" s="136" t="s">
        <v>227</v>
      </c>
      <c r="E87" s="110"/>
      <c r="F87" s="110"/>
      <c r="G87" s="110"/>
      <c r="H87" s="110"/>
      <c r="I87" s="118"/>
      <c r="J87" s="118"/>
      <c r="K87" s="118"/>
    </row>
    <row r="88" spans="1:11" s="101" customFormat="1" ht="25.5" customHeight="1">
      <c r="A88" s="45" t="s">
        <v>59</v>
      </c>
      <c r="B88" s="104" t="s">
        <v>62</v>
      </c>
      <c r="C88" s="347">
        <f>C89+C98</f>
        <v>3319.3999999999996</v>
      </c>
      <c r="D88" s="138"/>
      <c r="E88" s="127"/>
      <c r="F88" s="127"/>
      <c r="G88" s="127"/>
      <c r="H88" s="127"/>
      <c r="I88" s="100"/>
      <c r="J88" s="100"/>
      <c r="K88" s="100"/>
    </row>
    <row r="89" spans="1:11" s="117" customFormat="1" ht="26.25" customHeight="1">
      <c r="A89" s="90">
        <v>1</v>
      </c>
      <c r="B89" s="348" t="s">
        <v>92</v>
      </c>
      <c r="C89" s="338">
        <f>SUM(C90:C97)</f>
        <v>3319.3999999999996</v>
      </c>
      <c r="D89" s="134"/>
      <c r="E89" s="125"/>
      <c r="F89" s="125"/>
      <c r="G89" s="125"/>
      <c r="H89" s="125"/>
      <c r="I89" s="116"/>
      <c r="J89" s="116"/>
      <c r="K89" s="116"/>
    </row>
    <row r="90" spans="1:11" s="117" customFormat="1" ht="17.25" customHeight="1">
      <c r="A90" s="90">
        <v>1.1000000000000001</v>
      </c>
      <c r="B90" s="349" t="s">
        <v>89</v>
      </c>
      <c r="C90" s="337">
        <v>1080.8</v>
      </c>
      <c r="D90" s="134">
        <v>980.8</v>
      </c>
      <c r="E90" s="125"/>
      <c r="F90" s="125"/>
      <c r="G90" s="125"/>
      <c r="H90" s="125"/>
      <c r="I90" s="116"/>
      <c r="J90" s="116"/>
      <c r="K90" s="116"/>
    </row>
    <row r="91" spans="1:11" s="117" customFormat="1" ht="17.25" customHeight="1">
      <c r="A91" s="90">
        <v>1.2</v>
      </c>
      <c r="B91" s="349" t="s">
        <v>90</v>
      </c>
      <c r="C91" s="337">
        <v>325.8</v>
      </c>
      <c r="D91" s="134">
        <v>325.8</v>
      </c>
      <c r="E91" s="125"/>
      <c r="F91" s="125"/>
      <c r="G91" s="125"/>
      <c r="H91" s="125"/>
      <c r="I91" s="116"/>
      <c r="J91" s="116"/>
      <c r="K91" s="116"/>
    </row>
    <row r="92" spans="1:11" s="117" customFormat="1" ht="18" customHeight="1">
      <c r="A92" s="90">
        <v>1.3</v>
      </c>
      <c r="B92" s="349" t="s">
        <v>91</v>
      </c>
      <c r="C92" s="337">
        <v>1852.8</v>
      </c>
      <c r="D92" s="134">
        <v>1852.8</v>
      </c>
      <c r="E92" s="125"/>
      <c r="F92" s="125"/>
      <c r="G92" s="125"/>
      <c r="H92" s="125"/>
      <c r="I92" s="116"/>
      <c r="J92" s="116"/>
      <c r="K92" s="116"/>
    </row>
    <row r="93" spans="1:11" s="117" customFormat="1" ht="18" hidden="1" customHeight="1">
      <c r="A93" s="90">
        <v>1.4</v>
      </c>
      <c r="B93" s="349" t="s">
        <v>203</v>
      </c>
      <c r="C93" s="337"/>
      <c r="D93" s="134"/>
      <c r="E93" s="125"/>
      <c r="F93" s="125"/>
      <c r="G93" s="125"/>
      <c r="H93" s="125"/>
      <c r="I93" s="116"/>
      <c r="J93" s="116"/>
      <c r="K93" s="116"/>
    </row>
    <row r="94" spans="1:11" s="117" customFormat="1" ht="17.25" hidden="1" customHeight="1">
      <c r="A94" s="90">
        <v>1.5</v>
      </c>
      <c r="B94" s="349" t="s">
        <v>67</v>
      </c>
      <c r="C94" s="337"/>
      <c r="D94" s="134"/>
      <c r="E94" s="125"/>
      <c r="F94" s="125"/>
      <c r="G94" s="125"/>
      <c r="H94" s="125"/>
      <c r="I94" s="116"/>
      <c r="J94" s="116"/>
      <c r="K94" s="116"/>
    </row>
    <row r="95" spans="1:11" s="117" customFormat="1" ht="17.25" hidden="1" customHeight="1">
      <c r="A95" s="90">
        <v>1.6</v>
      </c>
      <c r="B95" s="350" t="s">
        <v>68</v>
      </c>
      <c r="C95" s="337"/>
      <c r="D95" s="134"/>
      <c r="E95" s="125"/>
      <c r="F95" s="125"/>
      <c r="G95" s="125"/>
      <c r="H95" s="125"/>
      <c r="I95" s="116"/>
      <c r="J95" s="116"/>
      <c r="K95" s="116"/>
    </row>
    <row r="96" spans="1:11" s="117" customFormat="1" ht="17.25" customHeight="1">
      <c r="A96" s="90">
        <v>1.4</v>
      </c>
      <c r="B96" s="350" t="s">
        <v>271</v>
      </c>
      <c r="C96" s="337">
        <v>60</v>
      </c>
      <c r="D96" s="134">
        <v>60</v>
      </c>
      <c r="E96" s="125"/>
      <c r="F96" s="125"/>
      <c r="G96" s="125"/>
      <c r="H96" s="125"/>
      <c r="I96" s="116"/>
      <c r="J96" s="116"/>
      <c r="K96" s="116"/>
    </row>
    <row r="97" spans="1:11" s="117" customFormat="1" ht="17.25" hidden="1" customHeight="1">
      <c r="A97" s="540">
        <v>1.7</v>
      </c>
      <c r="B97" s="350"/>
      <c r="C97" s="337"/>
      <c r="D97" s="536" t="s">
        <v>204</v>
      </c>
      <c r="E97" s="125"/>
      <c r="F97" s="125"/>
      <c r="G97" s="125"/>
      <c r="H97" s="125"/>
      <c r="I97" s="116"/>
      <c r="J97" s="116"/>
      <c r="K97" s="116"/>
    </row>
    <row r="98" spans="1:11" s="117" customFormat="1" ht="35.25" hidden="1" customHeight="1">
      <c r="A98" s="90">
        <v>2</v>
      </c>
      <c r="B98" s="348" t="s">
        <v>93</v>
      </c>
      <c r="C98" s="338">
        <f>SUM(C99:C101)</f>
        <v>0</v>
      </c>
      <c r="D98" s="134"/>
      <c r="E98" s="125"/>
      <c r="F98" s="125"/>
      <c r="G98" s="125"/>
      <c r="H98" s="125"/>
      <c r="I98" s="116"/>
      <c r="J98" s="116"/>
      <c r="K98" s="116"/>
    </row>
    <row r="99" spans="1:11" s="117" customFormat="1" ht="18.75" hidden="1" customHeight="1">
      <c r="A99" s="90">
        <v>2.1</v>
      </c>
      <c r="B99" s="348" t="s">
        <v>64</v>
      </c>
      <c r="C99" s="337"/>
      <c r="D99" s="134"/>
      <c r="E99" s="125"/>
      <c r="F99" s="125"/>
      <c r="G99" s="125"/>
      <c r="H99" s="125"/>
      <c r="I99" s="116"/>
      <c r="J99" s="116"/>
      <c r="K99" s="116"/>
    </row>
    <row r="100" spans="1:11" s="117" customFormat="1" ht="18.75" hidden="1" customHeight="1">
      <c r="A100" s="90">
        <v>2.2000000000000002</v>
      </c>
      <c r="B100" s="361" t="s">
        <v>63</v>
      </c>
      <c r="C100" s="337"/>
      <c r="D100" s="134"/>
      <c r="E100" s="125"/>
      <c r="F100" s="125"/>
      <c r="G100" s="125"/>
      <c r="H100" s="125"/>
      <c r="I100" s="116"/>
      <c r="J100" s="116"/>
      <c r="K100" s="116"/>
    </row>
    <row r="101" spans="1:11" s="117" customFormat="1" ht="18.75" hidden="1" customHeight="1">
      <c r="A101" s="90">
        <v>2.2999999999999998</v>
      </c>
      <c r="B101" s="348" t="s">
        <v>52</v>
      </c>
      <c r="C101" s="337"/>
      <c r="D101" s="134"/>
      <c r="E101" s="125"/>
      <c r="F101" s="125"/>
      <c r="G101" s="125"/>
      <c r="H101" s="125"/>
      <c r="I101" s="116"/>
      <c r="J101" s="116"/>
      <c r="K101" s="116"/>
    </row>
    <row r="102" spans="1:11" s="101" customFormat="1" ht="37.5" hidden="1" customHeight="1">
      <c r="A102" s="45" t="s">
        <v>60</v>
      </c>
      <c r="B102" s="14" t="s">
        <v>133</v>
      </c>
      <c r="C102" s="347">
        <f>SUM(C103:C104)</f>
        <v>0</v>
      </c>
      <c r="D102" s="138"/>
      <c r="E102" s="127"/>
      <c r="F102" s="127"/>
      <c r="G102" s="127"/>
      <c r="H102" s="127"/>
      <c r="I102" s="100"/>
      <c r="J102" s="100"/>
      <c r="K102" s="100"/>
    </row>
    <row r="103" spans="1:11" s="117" customFormat="1" ht="15.75" hidden="1" customHeight="1">
      <c r="A103" s="90">
        <v>1</v>
      </c>
      <c r="B103" s="343" t="s">
        <v>229</v>
      </c>
      <c r="C103" s="337"/>
      <c r="D103" s="134"/>
      <c r="E103" s="125"/>
      <c r="F103" s="125"/>
      <c r="G103" s="125"/>
      <c r="H103" s="125"/>
      <c r="I103" s="116"/>
      <c r="J103" s="116"/>
      <c r="K103" s="116"/>
    </row>
    <row r="104" spans="1:11" s="117" customFormat="1" ht="15.75" hidden="1" customHeight="1">
      <c r="A104" s="90">
        <v>2</v>
      </c>
      <c r="B104" s="343"/>
      <c r="C104" s="337"/>
      <c r="D104" s="129"/>
      <c r="E104" s="125"/>
      <c r="F104" s="125"/>
      <c r="G104" s="125"/>
      <c r="H104" s="125"/>
      <c r="I104" s="116"/>
      <c r="J104" s="116"/>
      <c r="K104" s="116"/>
    </row>
    <row r="105" spans="1:11" s="121" customFormat="1" ht="39" customHeight="1">
      <c r="A105" s="13" t="s">
        <v>40</v>
      </c>
      <c r="B105" s="14" t="s">
        <v>41</v>
      </c>
      <c r="C105" s="347">
        <f>C13+C14-C29</f>
        <v>19323.200000000012</v>
      </c>
      <c r="D105" s="558"/>
      <c r="E105" s="559"/>
      <c r="F105" s="367"/>
      <c r="G105" s="367"/>
      <c r="H105" s="309"/>
      <c r="I105" s="120"/>
      <c r="J105" s="120"/>
      <c r="K105" s="120"/>
    </row>
    <row r="106" spans="1:11" s="101" customFormat="1" ht="45" customHeight="1">
      <c r="A106" s="107"/>
      <c r="B106" s="108"/>
      <c r="D106" s="382"/>
      <c r="E106" s="127"/>
      <c r="F106" s="127"/>
      <c r="G106" s="127"/>
      <c r="H106" s="127"/>
      <c r="I106" s="100"/>
      <c r="J106" s="100"/>
      <c r="K106" s="100"/>
    </row>
    <row r="107" spans="1:11" s="7" customFormat="1" ht="21.75" hidden="1" customHeight="1">
      <c r="B107" s="19" t="s">
        <v>2</v>
      </c>
      <c r="C107" s="378" t="str">
        <f>+'Ekamut-caxs'!C88</f>
        <v>Ն.Ավետիսյան</v>
      </c>
      <c r="D107" s="228"/>
      <c r="E107" s="49"/>
      <c r="F107" s="49"/>
      <c r="G107" s="49"/>
      <c r="H107" s="49"/>
      <c r="I107" s="6"/>
      <c r="J107" s="6"/>
      <c r="K107" s="6"/>
    </row>
    <row r="108" spans="1:11" s="3" customFormat="1" ht="13.5" hidden="1" customHeight="1">
      <c r="A108" s="7"/>
      <c r="B108" s="7" t="s">
        <v>4</v>
      </c>
      <c r="C108" s="379" t="s">
        <v>97</v>
      </c>
      <c r="D108" s="229"/>
      <c r="E108" s="111"/>
      <c r="F108" s="111"/>
      <c r="G108" s="111"/>
      <c r="H108" s="111"/>
      <c r="I108" s="2"/>
      <c r="J108" s="2"/>
      <c r="K108" s="2"/>
    </row>
    <row r="109" spans="1:11" s="3" customFormat="1" ht="22.5" hidden="1" customHeight="1">
      <c r="B109" s="18" t="s">
        <v>6</v>
      </c>
      <c r="C109" s="380" t="str">
        <f>+'Ekamut-caxs'!C90</f>
        <v>Հ.Գաբրիելյան</v>
      </c>
      <c r="D109" s="301"/>
      <c r="E109" s="111"/>
      <c r="F109" s="111"/>
      <c r="G109" s="111"/>
      <c r="H109" s="111"/>
      <c r="I109" s="2"/>
      <c r="J109" s="2"/>
      <c r="K109" s="2"/>
    </row>
    <row r="110" spans="1:11" s="3" customFormat="1" ht="12" hidden="1" customHeight="1">
      <c r="C110" s="379" t="s">
        <v>97</v>
      </c>
      <c r="D110" s="229"/>
      <c r="E110" s="111"/>
      <c r="F110" s="111"/>
      <c r="G110" s="111"/>
      <c r="H110" s="111"/>
      <c r="I110" s="2"/>
      <c r="J110" s="2"/>
      <c r="K110" s="2"/>
    </row>
    <row r="111" spans="1:11" s="3" customFormat="1" hidden="1">
      <c r="B111" s="8" t="s">
        <v>172</v>
      </c>
      <c r="C111" s="102"/>
      <c r="D111" s="383"/>
      <c r="E111" s="111"/>
      <c r="F111" s="111"/>
      <c r="G111" s="111"/>
      <c r="H111" s="111"/>
      <c r="I111" s="2"/>
      <c r="J111" s="2"/>
      <c r="K111" s="2"/>
    </row>
    <row r="112" spans="1:11" s="319" customFormat="1" ht="78.75" customHeight="1">
      <c r="B112" s="535" t="str">
        <f>+'Ekamut-caxs'!B93</f>
        <v>ԵՐԵՎԱՆԻ ՔԱՂԱՔԱՊԵՏ՝</v>
      </c>
      <c r="C112" s="301" t="str">
        <f>+'Ekamut-caxs'!D93</f>
        <v>ՀՐԱՉՅԱ ՍԱՐԳՍՅԱՆ</v>
      </c>
      <c r="E112" s="55"/>
      <c r="F112" s="55"/>
      <c r="G112" s="55"/>
      <c r="H112" s="55"/>
      <c r="I112" s="55"/>
      <c r="J112" s="55"/>
      <c r="K112" s="55"/>
    </row>
    <row r="113" spans="4:8" s="102" customFormat="1">
      <c r="D113" s="230"/>
      <c r="E113" s="111"/>
      <c r="F113" s="111"/>
      <c r="G113" s="111"/>
      <c r="H113" s="111"/>
    </row>
    <row r="114" spans="4:8" s="102" customFormat="1">
      <c r="D114" s="230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  <row r="117" spans="4:8" s="102" customFormat="1">
      <c r="D117" s="132"/>
      <c r="E117" s="111"/>
      <c r="F117" s="111"/>
      <c r="G117" s="111"/>
      <c r="H117" s="111"/>
    </row>
    <row r="118" spans="4:8" s="102" customFormat="1">
      <c r="D118" s="132"/>
      <c r="E118" s="111"/>
      <c r="F118" s="111"/>
      <c r="G118" s="111"/>
      <c r="H118" s="111"/>
    </row>
    <row r="119" spans="4:8" s="102" customFormat="1">
      <c r="D119" s="132"/>
      <c r="E119" s="111"/>
      <c r="F119" s="111"/>
      <c r="G119" s="111"/>
      <c r="H119" s="111"/>
    </row>
    <row r="120" spans="4:8" s="102" customFormat="1">
      <c r="D120" s="132"/>
      <c r="E120" s="111"/>
      <c r="F120" s="111"/>
      <c r="G120" s="111"/>
      <c r="H120" s="111"/>
    </row>
    <row r="121" spans="4:8" s="102" customFormat="1">
      <c r="D121" s="132"/>
      <c r="E121" s="111"/>
      <c r="F121" s="111"/>
      <c r="G121" s="111"/>
      <c r="H121" s="111"/>
    </row>
    <row r="122" spans="4:8" s="102" customFormat="1">
      <c r="D122" s="132"/>
      <c r="E122" s="111"/>
      <c r="F122" s="111"/>
      <c r="G122" s="111"/>
      <c r="H122" s="111"/>
    </row>
    <row r="123" spans="4:8" s="102" customFormat="1">
      <c r="D123" s="132"/>
      <c r="E123" s="111"/>
      <c r="F123" s="111"/>
      <c r="G123" s="111"/>
      <c r="H123" s="111"/>
    </row>
    <row r="124" spans="4:8" s="102" customFormat="1">
      <c r="D124" s="132"/>
      <c r="E124" s="111"/>
      <c r="F124" s="111"/>
      <c r="G124" s="111"/>
      <c r="H124" s="111"/>
    </row>
    <row r="125" spans="4:8" s="102" customFormat="1">
      <c r="D125" s="132"/>
      <c r="E125" s="111"/>
      <c r="F125" s="111"/>
      <c r="G125" s="111"/>
      <c r="H125" s="111"/>
    </row>
    <row r="126" spans="4:8" s="102" customFormat="1">
      <c r="D126" s="132"/>
      <c r="E126" s="111"/>
      <c r="F126" s="111"/>
      <c r="G126" s="111"/>
      <c r="H126" s="111"/>
    </row>
    <row r="127" spans="4:8" s="102" customFormat="1">
      <c r="D127" s="132"/>
      <c r="E127" s="111"/>
      <c r="F127" s="111"/>
      <c r="G127" s="111"/>
      <c r="H127" s="111"/>
    </row>
    <row r="128" spans="4:8" s="102" customFormat="1">
      <c r="D128" s="132"/>
      <c r="E128" s="111"/>
      <c r="F128" s="111"/>
      <c r="G128" s="111"/>
      <c r="H128" s="111"/>
    </row>
    <row r="129" spans="4:8" s="102" customFormat="1">
      <c r="D129" s="132"/>
      <c r="E129" s="111"/>
      <c r="F129" s="111"/>
      <c r="G129" s="111"/>
      <c r="H129" s="111"/>
    </row>
    <row r="130" spans="4:8" s="102" customFormat="1">
      <c r="D130" s="132"/>
      <c r="E130" s="111"/>
      <c r="F130" s="111"/>
      <c r="G130" s="111"/>
      <c r="H130" s="111"/>
    </row>
    <row r="131" spans="4:8" s="102" customFormat="1">
      <c r="D131" s="132"/>
      <c r="E131" s="111"/>
      <c r="F131" s="111"/>
      <c r="G131" s="111"/>
      <c r="H131" s="111"/>
    </row>
    <row r="132" spans="4:8" s="102" customFormat="1">
      <c r="D132" s="132"/>
      <c r="E132" s="111"/>
      <c r="F132" s="111"/>
      <c r="G132" s="111"/>
      <c r="H132" s="111"/>
    </row>
    <row r="133" spans="4:8" s="102" customFormat="1">
      <c r="D133" s="132"/>
      <c r="E133" s="111"/>
      <c r="F133" s="111"/>
      <c r="G133" s="111"/>
      <c r="H133" s="111"/>
    </row>
    <row r="134" spans="4:8" s="102" customFormat="1">
      <c r="D134" s="132"/>
      <c r="E134" s="111"/>
      <c r="F134" s="111"/>
      <c r="G134" s="111"/>
      <c r="H134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105:E105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105 C55:C56 C35:C37 C32:C33 C21 C29:C30 C39:C43 C98 C88 C47:C53 C10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view="pageBreakPreview" topLeftCell="A67" zoomScaleSheetLayoutView="100" workbookViewId="0">
      <selection activeCell="C75" sqref="C75:C76"/>
    </sheetView>
  </sheetViews>
  <sheetFormatPr defaultColWidth="9.140625" defaultRowHeight="13.5"/>
  <cols>
    <col min="1" max="1" width="5.85546875" style="25" customWidth="1"/>
    <col min="2" max="2" width="54.42578125" style="21" customWidth="1"/>
    <col min="3" max="3" width="14.28515625" style="21" customWidth="1"/>
    <col min="4" max="4" width="15" style="21" customWidth="1"/>
    <col min="5" max="5" width="14.85546875" style="21" customWidth="1"/>
    <col min="6" max="6" width="47.42578125" style="525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61" t="s">
        <v>57</v>
      </c>
      <c r="B1" s="561"/>
      <c r="C1" s="561"/>
      <c r="D1" s="561"/>
      <c r="E1" s="561"/>
      <c r="F1" s="561"/>
    </row>
    <row r="2" spans="1:18" s="23" customFormat="1" ht="25.5" customHeight="1">
      <c r="A2" s="556" t="str">
        <f>+'Ekamut-caxs'!A8:D8</f>
        <v xml:space="preserve">«Ժամանակակից արվեստի թանգարան» ՀՈԱԿ-ի </v>
      </c>
      <c r="B2" s="556"/>
      <c r="C2" s="556"/>
      <c r="D2" s="556"/>
      <c r="E2" s="556"/>
      <c r="F2" s="55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4" t="s">
        <v>238</v>
      </c>
      <c r="B3" s="564"/>
      <c r="C3" s="564"/>
      <c r="D3" s="564"/>
      <c r="E3" s="564"/>
      <c r="F3" s="564"/>
      <c r="G3" s="24"/>
      <c r="H3" s="24"/>
      <c r="I3" s="24"/>
    </row>
    <row r="4" spans="1:18" ht="20.25" customHeight="1">
      <c r="F4" s="526" t="s">
        <v>0</v>
      </c>
    </row>
    <row r="5" spans="1:18" ht="75" customHeight="1">
      <c r="A5" s="83" t="s">
        <v>3</v>
      </c>
      <c r="B5" s="84" t="s">
        <v>33</v>
      </c>
      <c r="C5" s="302" t="s">
        <v>178</v>
      </c>
      <c r="D5" s="302" t="s">
        <v>179</v>
      </c>
      <c r="E5" s="85" t="s">
        <v>53</v>
      </c>
      <c r="F5" s="508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1" t="s">
        <v>7</v>
      </c>
      <c r="B6" s="82" t="s">
        <v>127</v>
      </c>
      <c r="C6" s="371">
        <f>SUM(C7:C15,C18:C22)</f>
        <v>72838.600000000006</v>
      </c>
      <c r="D6" s="371">
        <f>SUM(D7:D15,D18:D22)</f>
        <v>139888.70000000001</v>
      </c>
      <c r="E6" s="371">
        <f t="shared" ref="E6:E79" si="0">D6-C6</f>
        <v>67050.100000000006</v>
      </c>
      <c r="F6" s="527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39" t="s">
        <v>119</v>
      </c>
      <c r="C7" s="352">
        <v>62763.5</v>
      </c>
      <c r="D7" s="353">
        <f>+'Ekamut-caxs'!D12</f>
        <v>81321.8</v>
      </c>
      <c r="E7" s="353">
        <f t="shared" si="0"/>
        <v>18558.300000000003</v>
      </c>
      <c r="F7" s="354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15" t="s">
        <v>194</v>
      </c>
      <c r="C8" s="352"/>
      <c r="D8" s="353">
        <f>+'Ekamut-caxs'!D13</f>
        <v>0</v>
      </c>
      <c r="E8" s="353">
        <f t="shared" ref="E8" si="1">D8-C8</f>
        <v>0</v>
      </c>
      <c r="F8" s="354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>
      <c r="A9" s="78">
        <v>2</v>
      </c>
      <c r="B9" s="339" t="s">
        <v>8</v>
      </c>
      <c r="C9" s="352">
        <v>5000</v>
      </c>
      <c r="D9" s="353">
        <f>+'Ekamut-caxs'!D14</f>
        <v>21741.3</v>
      </c>
      <c r="E9" s="353">
        <f>D9-C9</f>
        <v>16741.3</v>
      </c>
      <c r="F9" s="354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>
      <c r="A12" s="78">
        <v>3</v>
      </c>
      <c r="B12" s="198" t="s">
        <v>193</v>
      </c>
      <c r="C12" s="354">
        <v>1500</v>
      </c>
      <c r="D12" s="353">
        <f>+'Ekamut-caxs'!D17</f>
        <v>1850</v>
      </c>
      <c r="E12" s="353">
        <f t="shared" si="0"/>
        <v>350</v>
      </c>
      <c r="F12" s="354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4</v>
      </c>
      <c r="B14" s="336" t="s">
        <v>74</v>
      </c>
      <c r="C14" s="354">
        <v>0</v>
      </c>
      <c r="D14" s="353">
        <f>+'Ekamut-caxs'!D19</f>
        <v>29508.400000000001</v>
      </c>
      <c r="E14" s="353">
        <f t="shared" si="0"/>
        <v>29508.400000000001</v>
      </c>
      <c r="F14" s="354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30.75" customHeight="1">
      <c r="A15" s="78">
        <v>5</v>
      </c>
      <c r="B15" s="355" t="s">
        <v>124</v>
      </c>
      <c r="C15" s="356">
        <f>SUM(C16:C17)</f>
        <v>105.1</v>
      </c>
      <c r="D15" s="356">
        <f>SUM(D16:D17)</f>
        <v>105.1</v>
      </c>
      <c r="E15" s="353">
        <f t="shared" si="0"/>
        <v>0</v>
      </c>
      <c r="F15" s="354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8">
        <v>5.0999999999999996</v>
      </c>
      <c r="B16" s="33" t="s">
        <v>75</v>
      </c>
      <c r="C16" s="312">
        <f>+C76</f>
        <v>105.1</v>
      </c>
      <c r="D16" s="313">
        <f>+'Ekamut-caxs'!D21</f>
        <v>105.1</v>
      </c>
      <c r="E16" s="313">
        <f t="shared" si="0"/>
        <v>0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5" customFormat="1" ht="18.75" customHeight="1">
      <c r="A18" s="78">
        <v>6</v>
      </c>
      <c r="B18" s="357" t="s">
        <v>10</v>
      </c>
      <c r="C18" s="354">
        <v>120</v>
      </c>
      <c r="D18" s="353">
        <f>+'Ekamut-caxs'!D23</f>
        <v>200</v>
      </c>
      <c r="E18" s="353">
        <f t="shared" si="0"/>
        <v>80</v>
      </c>
      <c r="F18" s="354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80">
        <v>7</v>
      </c>
      <c r="B19" s="342" t="s">
        <v>261</v>
      </c>
      <c r="C19" s="354">
        <v>1700</v>
      </c>
      <c r="D19" s="352">
        <f>+'Ekamut-caxs'!D24</f>
        <v>3484.6</v>
      </c>
      <c r="E19" s="352">
        <f>D19-C19</f>
        <v>1784.6</v>
      </c>
      <c r="F19" s="354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customHeight="1">
      <c r="A20" s="80">
        <v>8</v>
      </c>
      <c r="B20" s="342" t="s">
        <v>262</v>
      </c>
      <c r="C20" s="354">
        <v>1650</v>
      </c>
      <c r="D20" s="352">
        <f>+'Ekamut-caxs'!D25</f>
        <v>1675</v>
      </c>
      <c r="E20" s="352">
        <f t="shared" ref="E20:E21" si="2">D20-C20</f>
        <v>25</v>
      </c>
      <c r="F20" s="354"/>
      <c r="G20" s="7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75" customFormat="1" ht="18.75" customHeight="1">
      <c r="A21" s="80">
        <v>9</v>
      </c>
      <c r="B21" s="79" t="s">
        <v>303</v>
      </c>
      <c r="C21" s="354"/>
      <c r="D21" s="352">
        <f>+'Ekamut-caxs'!D26</f>
        <v>2.5</v>
      </c>
      <c r="E21" s="352">
        <f t="shared" si="2"/>
        <v>2.5</v>
      </c>
      <c r="F21" s="354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75" customFormat="1" ht="18.75" hidden="1" customHeight="1">
      <c r="A22" s="538">
        <v>12</v>
      </c>
      <c r="B22" s="342"/>
      <c r="C22" s="354"/>
      <c r="D22" s="352">
        <f>+'Ekamut-caxs'!D27</f>
        <v>0</v>
      </c>
      <c r="E22" s="352">
        <f>D22-C22</f>
        <v>0</v>
      </c>
      <c r="F22" s="354"/>
      <c r="G22" s="73" t="s">
        <v>206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23" customFormat="1" ht="29.25" customHeight="1">
      <c r="A23" s="81" t="s">
        <v>11</v>
      </c>
      <c r="B23" s="77" t="s">
        <v>128</v>
      </c>
      <c r="C23" s="372">
        <f>SUM(C24,C27:C32,C36:C75,C77:C78)</f>
        <v>72838.60000000002</v>
      </c>
      <c r="D23" s="372">
        <f>SUM(D24,D27:D32,D36:D75,D77:D78)</f>
        <v>139888.70000000001</v>
      </c>
      <c r="E23" s="371">
        <f t="shared" si="0"/>
        <v>67050.099999999991</v>
      </c>
      <c r="F23" s="527"/>
      <c r="G23" s="79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s="75" customFormat="1" ht="21" customHeight="1">
      <c r="A24" s="78">
        <v>1</v>
      </c>
      <c r="B24" s="343" t="s">
        <v>12</v>
      </c>
      <c r="C24" s="354">
        <v>47096.5</v>
      </c>
      <c r="D24" s="356">
        <f>+'Ekamut-caxs'!D31</f>
        <v>55136.6</v>
      </c>
      <c r="E24" s="353">
        <f t="shared" si="0"/>
        <v>8040.0999999999985</v>
      </c>
      <c r="F24" s="354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194" customFormat="1" ht="21" hidden="1" customHeight="1">
      <c r="A25" s="29">
        <v>1.1000000000000001</v>
      </c>
      <c r="B25" s="191" t="s">
        <v>120</v>
      </c>
      <c r="C25" s="312"/>
      <c r="D25" s="358">
        <f>+'Ekamut-caxs'!D32</f>
        <v>0</v>
      </c>
      <c r="E25" s="313">
        <f>D25-C25</f>
        <v>0</v>
      </c>
      <c r="F25" s="312"/>
      <c r="G25" s="192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</row>
    <row r="26" spans="1:18" s="194" customFormat="1" ht="21" customHeight="1">
      <c r="A26" s="29">
        <v>1.1000000000000001</v>
      </c>
      <c r="B26" s="191" t="s">
        <v>13</v>
      </c>
      <c r="C26" s="312"/>
      <c r="D26" s="358">
        <f>+'Ekamut-caxs'!D33</f>
        <v>7253.5</v>
      </c>
      <c r="E26" s="313">
        <f>D26-C26</f>
        <v>7253.5</v>
      </c>
      <c r="F26" s="312"/>
      <c r="G26" s="192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</row>
    <row r="27" spans="1:18" s="75" customFormat="1" ht="21" customHeight="1">
      <c r="A27" s="78">
        <v>2</v>
      </c>
      <c r="B27" s="339" t="s">
        <v>15</v>
      </c>
      <c r="C27" s="312">
        <v>1921.4</v>
      </c>
      <c r="D27" s="356">
        <f>+'Ekamut-caxs'!D34</f>
        <v>2114.8000000000002</v>
      </c>
      <c r="E27" s="353">
        <f t="shared" si="0"/>
        <v>193.40000000000009</v>
      </c>
      <c r="F27" s="354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3</v>
      </c>
      <c r="B28" s="339" t="s">
        <v>14</v>
      </c>
      <c r="C28" s="354">
        <v>393.6</v>
      </c>
      <c r="D28" s="356">
        <f>+'Ekamut-caxs'!D35</f>
        <v>736.8</v>
      </c>
      <c r="E28" s="353">
        <f t="shared" si="0"/>
        <v>343.19999999999993</v>
      </c>
      <c r="F28" s="354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4</v>
      </c>
      <c r="B29" s="339" t="s">
        <v>16</v>
      </c>
      <c r="C29" s="354">
        <v>42.9</v>
      </c>
      <c r="D29" s="356">
        <f>+'Ekamut-caxs'!D36</f>
        <v>55.9</v>
      </c>
      <c r="E29" s="353">
        <f t="shared" si="0"/>
        <v>13</v>
      </c>
      <c r="F29" s="354"/>
      <c r="G29" s="23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5</v>
      </c>
      <c r="B30" s="339" t="s">
        <v>17</v>
      </c>
      <c r="C30" s="354">
        <v>70</v>
      </c>
      <c r="D30" s="356">
        <f>+'Ekamut-caxs'!D37</f>
        <v>70</v>
      </c>
      <c r="E30" s="353">
        <f t="shared" si="0"/>
        <v>0</v>
      </c>
      <c r="F30" s="354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s="75" customFormat="1" ht="21" hidden="1" customHeight="1">
      <c r="A31" s="78">
        <v>6</v>
      </c>
      <c r="B31" s="339" t="s">
        <v>18</v>
      </c>
      <c r="C31" s="354"/>
      <c r="D31" s="356">
        <f>+'Ekamut-caxs'!D38</f>
        <v>0</v>
      </c>
      <c r="E31" s="353">
        <f t="shared" si="0"/>
        <v>0</v>
      </c>
      <c r="F31" s="354"/>
      <c r="G31" s="73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s="75" customFormat="1" ht="21" customHeight="1">
      <c r="A32" s="78">
        <v>6</v>
      </c>
      <c r="B32" s="339" t="s">
        <v>19</v>
      </c>
      <c r="C32" s="356">
        <f>SUM(C33:C35)</f>
        <v>379.8</v>
      </c>
      <c r="D32" s="356">
        <f>SUM(D33:D35)</f>
        <v>344.8</v>
      </c>
      <c r="E32" s="353">
        <f t="shared" si="0"/>
        <v>-35</v>
      </c>
      <c r="F32" s="354"/>
      <c r="G32" s="73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</row>
    <row r="33" spans="1:18" ht="21" customHeight="1">
      <c r="A33" s="28">
        <v>6.1</v>
      </c>
      <c r="B33" s="33" t="s">
        <v>20</v>
      </c>
      <c r="C33" s="312">
        <v>172.8</v>
      </c>
      <c r="D33" s="358">
        <f>+'Ekamut-caxs'!D40</f>
        <v>172.8</v>
      </c>
      <c r="E33" s="313">
        <f t="shared" si="0"/>
        <v>0</v>
      </c>
      <c r="F33" s="312"/>
      <c r="G33" s="27"/>
    </row>
    <row r="34" spans="1:18" ht="21" customHeight="1">
      <c r="A34" s="28">
        <v>6.2</v>
      </c>
      <c r="B34" s="33" t="s">
        <v>21</v>
      </c>
      <c r="C34" s="312">
        <v>135</v>
      </c>
      <c r="D34" s="358">
        <f>+'Ekamut-caxs'!D41</f>
        <v>100</v>
      </c>
      <c r="E34" s="313">
        <f t="shared" si="0"/>
        <v>-35</v>
      </c>
      <c r="F34" s="312"/>
      <c r="G34" s="27"/>
    </row>
    <row r="35" spans="1:18" ht="21" customHeight="1">
      <c r="A35" s="28">
        <v>6.3</v>
      </c>
      <c r="B35" s="33" t="s">
        <v>22</v>
      </c>
      <c r="C35" s="312">
        <v>72</v>
      </c>
      <c r="D35" s="358">
        <f>+'Ekamut-caxs'!D42</f>
        <v>72</v>
      </c>
      <c r="E35" s="313">
        <f t="shared" si="0"/>
        <v>0</v>
      </c>
      <c r="F35" s="312"/>
      <c r="G35" s="27"/>
    </row>
    <row r="36" spans="1:18" s="75" customFormat="1" ht="21" customHeight="1">
      <c r="A36" s="78">
        <v>7</v>
      </c>
      <c r="B36" s="339" t="s">
        <v>23</v>
      </c>
      <c r="C36" s="354">
        <v>150</v>
      </c>
      <c r="D36" s="356">
        <f>+'Ekamut-caxs'!D43</f>
        <v>300</v>
      </c>
      <c r="E36" s="353">
        <f t="shared" si="0"/>
        <v>150</v>
      </c>
      <c r="F36" s="354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8</v>
      </c>
      <c r="B37" s="339" t="s">
        <v>31</v>
      </c>
      <c r="C37" s="354">
        <v>471</v>
      </c>
      <c r="D37" s="356">
        <f>+'Ekamut-caxs'!D44</f>
        <v>770</v>
      </c>
      <c r="E37" s="353">
        <f t="shared" si="0"/>
        <v>299</v>
      </c>
      <c r="F37" s="354"/>
      <c r="G37" s="55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9</v>
      </c>
      <c r="B38" s="339" t="s">
        <v>24</v>
      </c>
      <c r="C38" s="354">
        <v>120</v>
      </c>
      <c r="D38" s="356">
        <f>+'Ekamut-caxs'!D45</f>
        <v>200</v>
      </c>
      <c r="E38" s="353">
        <f t="shared" si="0"/>
        <v>80</v>
      </c>
      <c r="F38" s="354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33.75" customHeight="1">
      <c r="A39" s="78">
        <v>10</v>
      </c>
      <c r="B39" s="344" t="s">
        <v>77</v>
      </c>
      <c r="C39" s="354">
        <v>110</v>
      </c>
      <c r="D39" s="356">
        <f>+'Ekamut-caxs'!D46</f>
        <v>247</v>
      </c>
      <c r="E39" s="353">
        <f t="shared" si="0"/>
        <v>137</v>
      </c>
      <c r="F39" s="354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1" hidden="1" customHeight="1">
      <c r="A40" s="78">
        <v>12</v>
      </c>
      <c r="B40" s="339" t="s">
        <v>50</v>
      </c>
      <c r="C40" s="354"/>
      <c r="D40" s="356">
        <f>+'Ekamut-caxs'!D47</f>
        <v>0</v>
      </c>
      <c r="E40" s="353">
        <f t="shared" si="0"/>
        <v>0</v>
      </c>
      <c r="F40" s="354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13</v>
      </c>
      <c r="B41" s="339" t="s">
        <v>121</v>
      </c>
      <c r="C41" s="354"/>
      <c r="D41" s="356">
        <f>+'Ekamut-caxs'!D48</f>
        <v>0</v>
      </c>
      <c r="E41" s="353">
        <f>D41-C41</f>
        <v>0</v>
      </c>
      <c r="F41" s="354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0.25" hidden="1" customHeight="1">
      <c r="A42" s="78">
        <v>14</v>
      </c>
      <c r="B42" s="339" t="s">
        <v>122</v>
      </c>
      <c r="C42" s="354"/>
      <c r="D42" s="356">
        <f>+'Ekamut-caxs'!D49</f>
        <v>0</v>
      </c>
      <c r="E42" s="353">
        <f t="shared" si="0"/>
        <v>0</v>
      </c>
      <c r="F42" s="354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11</v>
      </c>
      <c r="B43" s="339" t="s">
        <v>25</v>
      </c>
      <c r="C43" s="352">
        <v>200</v>
      </c>
      <c r="D43" s="356">
        <f>+'Ekamut-caxs'!D50</f>
        <v>389.6</v>
      </c>
      <c r="E43" s="353">
        <f t="shared" si="0"/>
        <v>189.60000000000002</v>
      </c>
      <c r="F43" s="354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12</v>
      </c>
      <c r="B44" s="339" t="s">
        <v>26</v>
      </c>
      <c r="C44" s="541">
        <v>155.80000000000001</v>
      </c>
      <c r="D44" s="356">
        <f>+'Ekamut-caxs'!D51</f>
        <v>205.4</v>
      </c>
      <c r="E44" s="353">
        <f>D44-C44</f>
        <v>49.599999999999994</v>
      </c>
      <c r="F44" s="354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17</v>
      </c>
      <c r="B45" s="339" t="s">
        <v>69</v>
      </c>
      <c r="C45" s="352"/>
      <c r="D45" s="356">
        <f>+'Ekamut-caxs'!D52</f>
        <v>0</v>
      </c>
      <c r="E45" s="353">
        <f>D45-C45</f>
        <v>0</v>
      </c>
      <c r="F45" s="354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hidden="1" customHeight="1">
      <c r="A46" s="78">
        <v>18</v>
      </c>
      <c r="B46" s="339" t="s">
        <v>56</v>
      </c>
      <c r="C46" s="352"/>
      <c r="D46" s="356">
        <f>+'Ekamut-caxs'!D53</f>
        <v>0</v>
      </c>
      <c r="E46" s="353">
        <f>D46-C46</f>
        <v>0</v>
      </c>
      <c r="F46" s="354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" hidden="1" customHeight="1">
      <c r="A47" s="78">
        <v>19</v>
      </c>
      <c r="B47" s="339" t="s">
        <v>47</v>
      </c>
      <c r="C47" s="354"/>
      <c r="D47" s="356">
        <f>+'Ekamut-caxs'!D54</f>
        <v>0</v>
      </c>
      <c r="E47" s="353">
        <f t="shared" si="0"/>
        <v>0</v>
      </c>
      <c r="F47" s="354"/>
      <c r="G47" s="73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35.25" hidden="1" customHeight="1">
      <c r="A48" s="78">
        <v>20</v>
      </c>
      <c r="B48" s="355" t="s">
        <v>78</v>
      </c>
      <c r="C48" s="354"/>
      <c r="D48" s="356">
        <f>+'Ekamut-caxs'!D55</f>
        <v>0</v>
      </c>
      <c r="E48" s="353">
        <f t="shared" si="0"/>
        <v>0</v>
      </c>
      <c r="F48" s="354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39" customHeight="1">
      <c r="A49" s="78">
        <v>13</v>
      </c>
      <c r="B49" s="355" t="s">
        <v>79</v>
      </c>
      <c r="C49" s="352">
        <v>141.30000000000001</v>
      </c>
      <c r="D49" s="356">
        <f>+'Ekamut-caxs'!D56</f>
        <v>141.30000000000001</v>
      </c>
      <c r="E49" s="353">
        <f t="shared" si="0"/>
        <v>0</v>
      </c>
      <c r="F49" s="354"/>
      <c r="G49" s="55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3.25" hidden="1" customHeight="1">
      <c r="A50" s="78">
        <v>22</v>
      </c>
      <c r="B50" s="339" t="s">
        <v>48</v>
      </c>
      <c r="C50" s="352"/>
      <c r="D50" s="356">
        <f>+'Ekamut-caxs'!D57</f>
        <v>0</v>
      </c>
      <c r="E50" s="353">
        <f t="shared" ref="E50:E78" si="3">D50-C50</f>
        <v>0</v>
      </c>
      <c r="F50" s="354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1" customHeight="1">
      <c r="A51" s="78">
        <v>14</v>
      </c>
      <c r="B51" s="339" t="s">
        <v>123</v>
      </c>
      <c r="C51" s="352">
        <v>78.5</v>
      </c>
      <c r="D51" s="356">
        <f>+'Ekamut-caxs'!D58</f>
        <v>78.5</v>
      </c>
      <c r="E51" s="353">
        <f t="shared" si="3"/>
        <v>0</v>
      </c>
      <c r="F51" s="354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>
      <c r="A52" s="78">
        <v>15</v>
      </c>
      <c r="B52" s="339" t="s">
        <v>49</v>
      </c>
      <c r="C52" s="352">
        <v>72</v>
      </c>
      <c r="D52" s="356">
        <f>+'Ekamut-caxs'!D59</f>
        <v>72</v>
      </c>
      <c r="E52" s="353">
        <f t="shared" si="3"/>
        <v>0</v>
      </c>
      <c r="F52" s="354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25</v>
      </c>
      <c r="B53" s="339" t="s">
        <v>66</v>
      </c>
      <c r="C53" s="352"/>
      <c r="D53" s="356">
        <f>+'Ekamut-caxs'!D60</f>
        <v>0</v>
      </c>
      <c r="E53" s="353">
        <f t="shared" si="3"/>
        <v>0</v>
      </c>
      <c r="F53" s="354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0.25" hidden="1" customHeight="1">
      <c r="A54" s="78">
        <v>26</v>
      </c>
      <c r="B54" s="357" t="s">
        <v>201</v>
      </c>
      <c r="C54" s="352"/>
      <c r="D54" s="356">
        <f>+'Ekamut-caxs'!D61</f>
        <v>0</v>
      </c>
      <c r="E54" s="353">
        <f t="shared" ref="E54:E55" si="4">D54-C54</f>
        <v>0</v>
      </c>
      <c r="F54" s="354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0.25" customHeight="1">
      <c r="A55" s="78">
        <v>16</v>
      </c>
      <c r="B55" s="357" t="s">
        <v>202</v>
      </c>
      <c r="C55" s="541">
        <v>650</v>
      </c>
      <c r="D55" s="356">
        <f>+'Ekamut-caxs'!D62</f>
        <v>1466.1</v>
      </c>
      <c r="E55" s="353">
        <f t="shared" si="4"/>
        <v>816.09999999999991</v>
      </c>
      <c r="F55" s="354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28</v>
      </c>
      <c r="B56" s="339" t="s">
        <v>80</v>
      </c>
      <c r="C56" s="352"/>
      <c r="D56" s="356">
        <f>+'Ekamut-caxs'!D63</f>
        <v>0</v>
      </c>
      <c r="E56" s="353">
        <f t="shared" si="3"/>
        <v>0</v>
      </c>
      <c r="F56" s="354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29</v>
      </c>
      <c r="B57" s="339" t="s">
        <v>136</v>
      </c>
      <c r="C57" s="352"/>
      <c r="D57" s="356">
        <f>+'Ekamut-caxs'!D64</f>
        <v>0</v>
      </c>
      <c r="E57" s="353">
        <f t="shared" si="3"/>
        <v>0</v>
      </c>
      <c r="F57" s="354"/>
      <c r="G57" s="73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17</v>
      </c>
      <c r="B58" s="342" t="s">
        <v>263</v>
      </c>
      <c r="C58" s="352">
        <v>550</v>
      </c>
      <c r="D58" s="354">
        <f>+'Ekamut-caxs'!D65</f>
        <v>1340</v>
      </c>
      <c r="E58" s="352">
        <f t="shared" ref="E58:E74" si="5">D58-C58</f>
        <v>790</v>
      </c>
      <c r="F58" s="354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18</v>
      </c>
      <c r="B59" s="342" t="s">
        <v>264</v>
      </c>
      <c r="C59" s="352">
        <v>14.4</v>
      </c>
      <c r="D59" s="354">
        <f>+'Ekamut-caxs'!D66</f>
        <v>24.6</v>
      </c>
      <c r="E59" s="352">
        <f t="shared" ref="E59:E67" si="6">D59-C59</f>
        <v>10.200000000000001</v>
      </c>
      <c r="F59" s="354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75" customFormat="1" ht="21" customHeight="1">
      <c r="A60" s="78">
        <v>19</v>
      </c>
      <c r="B60" s="342" t="s">
        <v>265</v>
      </c>
      <c r="C60" s="352">
        <v>500</v>
      </c>
      <c r="D60" s="354">
        <f>+'Ekamut-caxs'!D67</f>
        <v>19500</v>
      </c>
      <c r="E60" s="352">
        <f t="shared" si="6"/>
        <v>19000</v>
      </c>
      <c r="F60" s="354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20</v>
      </c>
      <c r="B61" s="342" t="s">
        <v>266</v>
      </c>
      <c r="C61" s="352">
        <v>1200</v>
      </c>
      <c r="D61" s="354">
        <f>+'Ekamut-caxs'!D68</f>
        <v>3013.9</v>
      </c>
      <c r="E61" s="352">
        <f t="shared" si="6"/>
        <v>1813.9</v>
      </c>
      <c r="F61" s="354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75" customFormat="1" ht="21" customHeight="1">
      <c r="A62" s="78">
        <v>21</v>
      </c>
      <c r="B62" s="342" t="s">
        <v>267</v>
      </c>
      <c r="C62" s="352">
        <v>979</v>
      </c>
      <c r="D62" s="354">
        <f>+'Ekamut-caxs'!D69</f>
        <v>677.6</v>
      </c>
      <c r="E62" s="352">
        <f t="shared" si="6"/>
        <v>-301.39999999999998</v>
      </c>
      <c r="F62" s="354"/>
      <c r="G62" s="73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1:18" s="75" customFormat="1" ht="21" customHeight="1">
      <c r="A63" s="78">
        <v>22</v>
      </c>
      <c r="B63" s="342" t="s">
        <v>268</v>
      </c>
      <c r="C63" s="352">
        <v>300</v>
      </c>
      <c r="D63" s="354">
        <f>+'Ekamut-caxs'!D70</f>
        <v>2328.6999999999998</v>
      </c>
      <c r="E63" s="352">
        <f t="shared" si="6"/>
        <v>2028.6999999999998</v>
      </c>
      <c r="F63" s="354"/>
      <c r="G63" s="73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1:18" s="75" customFormat="1" ht="21" customHeight="1">
      <c r="A64" s="78">
        <v>23</v>
      </c>
      <c r="B64" s="342" t="s">
        <v>269</v>
      </c>
      <c r="C64" s="352">
        <v>300</v>
      </c>
      <c r="D64" s="354">
        <f>+'Ekamut-caxs'!D71</f>
        <v>538.4</v>
      </c>
      <c r="E64" s="352">
        <f t="shared" si="6"/>
        <v>238.39999999999998</v>
      </c>
      <c r="F64" s="354"/>
      <c r="G64" s="73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18" s="75" customFormat="1" ht="21" customHeight="1">
      <c r="A65" s="78">
        <v>24</v>
      </c>
      <c r="B65" s="342" t="s">
        <v>270</v>
      </c>
      <c r="C65" s="352">
        <v>252</v>
      </c>
      <c r="D65" s="354">
        <f>+'Ekamut-caxs'!D72</f>
        <v>64.8</v>
      </c>
      <c r="E65" s="352">
        <f t="shared" si="6"/>
        <v>-187.2</v>
      </c>
      <c r="F65" s="354"/>
      <c r="G65" s="73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1:18" s="75" customFormat="1" ht="21" customHeight="1">
      <c r="A66" s="78">
        <v>25</v>
      </c>
      <c r="B66" s="545" t="s">
        <v>295</v>
      </c>
      <c r="C66" s="352">
        <v>0</v>
      </c>
      <c r="D66" s="354">
        <f>+'Ekamut-caxs'!D73</f>
        <v>620</v>
      </c>
      <c r="E66" s="352">
        <f t="shared" si="6"/>
        <v>620</v>
      </c>
      <c r="F66" s="354"/>
      <c r="G66" s="73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1:18" s="75" customFormat="1" ht="21" customHeight="1">
      <c r="A67" s="78">
        <v>26</v>
      </c>
      <c r="B67" s="546" t="s">
        <v>296</v>
      </c>
      <c r="C67" s="352">
        <v>0</v>
      </c>
      <c r="D67" s="354">
        <f>+'Ekamut-caxs'!D74</f>
        <v>40</v>
      </c>
      <c r="E67" s="352">
        <f t="shared" si="6"/>
        <v>40</v>
      </c>
      <c r="F67" s="354"/>
      <c r="G67" s="73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1:18" s="75" customFormat="1" ht="21" customHeight="1">
      <c r="A68" s="78">
        <v>27</v>
      </c>
      <c r="B68" s="342" t="s">
        <v>297</v>
      </c>
      <c r="C68" s="352">
        <v>0</v>
      </c>
      <c r="D68" s="354">
        <f>+'Ekamut-caxs'!D75</f>
        <v>56.9</v>
      </c>
      <c r="E68" s="352">
        <f t="shared" ref="E68:E69" si="7">D68-C68</f>
        <v>56.9</v>
      </c>
      <c r="F68" s="354"/>
      <c r="G68" s="73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1:18" s="75" customFormat="1" ht="21" customHeight="1">
      <c r="A69" s="78">
        <v>28</v>
      </c>
      <c r="B69" s="546" t="s">
        <v>298</v>
      </c>
      <c r="C69" s="352">
        <v>0</v>
      </c>
      <c r="D69" s="354">
        <f>+'Ekamut-caxs'!D76</f>
        <v>750</v>
      </c>
      <c r="E69" s="352">
        <f t="shared" si="7"/>
        <v>750</v>
      </c>
      <c r="F69" s="354"/>
      <c r="G69" s="73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1:18" s="75" customFormat="1" ht="21" customHeight="1">
      <c r="A70" s="78">
        <v>29</v>
      </c>
      <c r="B70" s="342" t="s">
        <v>299</v>
      </c>
      <c r="C70" s="352">
        <v>0</v>
      </c>
      <c r="D70" s="354">
        <f>+'Ekamut-caxs'!D77</f>
        <v>748</v>
      </c>
      <c r="E70" s="352">
        <f t="shared" ref="E70:E71" si="8">D70-C70</f>
        <v>748</v>
      </c>
      <c r="F70" s="354"/>
      <c r="G70" s="73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1:18" s="75" customFormat="1" ht="21" customHeight="1">
      <c r="A71" s="78">
        <v>30</v>
      </c>
      <c r="B71" s="342" t="s">
        <v>300</v>
      </c>
      <c r="C71" s="352">
        <v>0</v>
      </c>
      <c r="D71" s="354">
        <f>+'Ekamut-caxs'!D78</f>
        <v>2500</v>
      </c>
      <c r="E71" s="352">
        <f t="shared" si="8"/>
        <v>2500</v>
      </c>
      <c r="F71" s="354"/>
      <c r="G71" s="73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1:18" s="75" customFormat="1" ht="21" customHeight="1">
      <c r="A72" s="78">
        <v>31</v>
      </c>
      <c r="B72" s="342" t="s">
        <v>301</v>
      </c>
      <c r="C72" s="352">
        <v>0</v>
      </c>
      <c r="D72" s="354">
        <f>+'Ekamut-caxs'!D79</f>
        <v>800</v>
      </c>
      <c r="E72" s="352">
        <f t="shared" ref="E72:E73" si="9">D72-C72</f>
        <v>800</v>
      </c>
      <c r="F72" s="354"/>
      <c r="G72" s="73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1:18" s="75" customFormat="1" ht="21" hidden="1" customHeight="1">
      <c r="A73" s="78"/>
      <c r="B73" s="342"/>
      <c r="C73" s="352">
        <v>0</v>
      </c>
      <c r="D73" s="354">
        <f>+'Ekamut-caxs'!D80</f>
        <v>0</v>
      </c>
      <c r="E73" s="352">
        <f t="shared" si="9"/>
        <v>0</v>
      </c>
      <c r="F73" s="354"/>
      <c r="G73" s="73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</row>
    <row r="74" spans="1:18" s="75" customFormat="1" ht="21" hidden="1" customHeight="1">
      <c r="A74" s="538">
        <v>31</v>
      </c>
      <c r="B74" s="342"/>
      <c r="C74" s="352">
        <v>0</v>
      </c>
      <c r="D74" s="354">
        <f>+'Ekamut-caxs'!D81</f>
        <v>0</v>
      </c>
      <c r="E74" s="352">
        <f t="shared" si="5"/>
        <v>0</v>
      </c>
      <c r="F74" s="354"/>
      <c r="G74" s="73" t="s">
        <v>205</v>
      </c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</row>
    <row r="75" spans="1:18" s="75" customFormat="1" ht="33.75" customHeight="1">
      <c r="A75" s="78">
        <v>32</v>
      </c>
      <c r="B75" s="509" t="s">
        <v>27</v>
      </c>
      <c r="C75" s="352">
        <v>1424.8</v>
      </c>
      <c r="D75" s="356">
        <f>+'Ekamut-caxs'!D82</f>
        <v>690</v>
      </c>
      <c r="E75" s="353">
        <f t="shared" si="3"/>
        <v>-734.8</v>
      </c>
      <c r="F75" s="354"/>
      <c r="G75" s="73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</row>
    <row r="76" spans="1:18" ht="20.25" customHeight="1">
      <c r="A76" s="29">
        <v>32.1</v>
      </c>
      <c r="B76" s="31" t="s">
        <v>81</v>
      </c>
      <c r="C76" s="314">
        <v>105.1</v>
      </c>
      <c r="D76" s="358">
        <f>+'Ekamut-caxs'!D83</f>
        <v>105.1</v>
      </c>
      <c r="E76" s="313">
        <f t="shared" si="3"/>
        <v>0</v>
      </c>
      <c r="F76" s="312"/>
      <c r="G76" s="196"/>
    </row>
    <row r="77" spans="1:18" s="75" customFormat="1" ht="21" hidden="1" customHeight="1">
      <c r="A77" s="78">
        <v>33</v>
      </c>
      <c r="B77" s="355" t="s">
        <v>82</v>
      </c>
      <c r="C77" s="352">
        <v>0</v>
      </c>
      <c r="D77" s="356">
        <f>+'Ekamut-caxs'!D84</f>
        <v>0</v>
      </c>
      <c r="E77" s="353">
        <f t="shared" si="3"/>
        <v>0</v>
      </c>
      <c r="F77" s="354"/>
      <c r="G77" s="73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</row>
    <row r="78" spans="1:18" s="75" customFormat="1" ht="21" customHeight="1">
      <c r="A78" s="78">
        <v>33</v>
      </c>
      <c r="B78" s="339" t="s">
        <v>70</v>
      </c>
      <c r="C78" s="352">
        <v>15265.6</v>
      </c>
      <c r="D78" s="356">
        <f>+'Ekamut-caxs'!D85</f>
        <v>43867</v>
      </c>
      <c r="E78" s="353">
        <f t="shared" si="3"/>
        <v>28601.4</v>
      </c>
      <c r="F78" s="354"/>
      <c r="G78" s="73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</row>
    <row r="79" spans="1:18" s="36" customFormat="1" ht="24.75" customHeight="1">
      <c r="A79" s="26"/>
      <c r="B79" s="76" t="s">
        <v>83</v>
      </c>
      <c r="C79" s="371">
        <f>C6-C23</f>
        <v>0</v>
      </c>
      <c r="D79" s="371">
        <f>D6-D23</f>
        <v>0</v>
      </c>
      <c r="E79" s="371">
        <f t="shared" si="0"/>
        <v>0</v>
      </c>
      <c r="F79" s="527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</row>
    <row r="80" spans="1:18" s="36" customFormat="1" ht="45" customHeight="1">
      <c r="A80" s="37"/>
      <c r="B80" s="38"/>
      <c r="C80" s="39"/>
      <c r="D80" s="39"/>
      <c r="E80" s="39"/>
      <c r="F80" s="528"/>
      <c r="G80" s="3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7" ht="24.75" customHeight="1">
      <c r="B81" s="41" t="s">
        <v>2</v>
      </c>
      <c r="C81" s="42"/>
      <c r="D81" s="563" t="str">
        <f>+'Ekamut-caxs'!C88</f>
        <v>Ն.Ավետիսյան</v>
      </c>
      <c r="E81" s="563"/>
      <c r="F81" s="523"/>
      <c r="G81" s="27"/>
    </row>
    <row r="82" spans="1:7" ht="9.75" customHeight="1">
      <c r="B82" s="43"/>
      <c r="C82" s="40"/>
      <c r="D82" s="562" t="s">
        <v>5</v>
      </c>
      <c r="E82" s="562"/>
      <c r="F82" s="529"/>
      <c r="G82" s="27"/>
    </row>
    <row r="83" spans="1:7" ht="24.75" customHeight="1">
      <c r="B83" s="41" t="s">
        <v>6</v>
      </c>
      <c r="C83" s="42"/>
      <c r="D83" s="563" t="str">
        <f>+'Ekamut-caxs'!C90</f>
        <v>Հ.Գաբրիելյան</v>
      </c>
      <c r="E83" s="563"/>
      <c r="F83" s="523"/>
      <c r="G83" s="27"/>
    </row>
    <row r="84" spans="1:7" ht="11.25" customHeight="1">
      <c r="B84" s="40"/>
      <c r="C84" s="40"/>
      <c r="D84" s="562" t="s">
        <v>5</v>
      </c>
      <c r="E84" s="562"/>
      <c r="F84" s="529"/>
      <c r="G84" s="27"/>
    </row>
    <row r="85" spans="1:7" s="20" customFormat="1">
      <c r="A85" s="25"/>
      <c r="B85" s="195" t="s">
        <v>1</v>
      </c>
      <c r="C85" s="40"/>
      <c r="D85" s="40"/>
      <c r="E85" s="40"/>
      <c r="F85" s="522"/>
      <c r="G85" s="27"/>
    </row>
    <row r="86" spans="1:7" s="20" customFormat="1">
      <c r="A86" s="139"/>
      <c r="B86" s="27"/>
      <c r="C86" s="27"/>
      <c r="D86" s="27"/>
      <c r="E86" s="27"/>
      <c r="F86" s="530"/>
      <c r="G86" s="27"/>
    </row>
    <row r="87" spans="1:7" s="20" customFormat="1">
      <c r="A87" s="139"/>
      <c r="B87" s="27"/>
      <c r="C87" s="27"/>
      <c r="D87" s="27"/>
      <c r="E87" s="27"/>
      <c r="F87" s="530"/>
      <c r="G87" s="27"/>
    </row>
    <row r="88" spans="1:7" s="20" customFormat="1">
      <c r="A88" s="139"/>
      <c r="B88" s="27"/>
      <c r="C88" s="27"/>
      <c r="D88" s="27"/>
      <c r="E88" s="27"/>
      <c r="F88" s="530"/>
      <c r="G88" s="27"/>
    </row>
    <row r="89" spans="1:7" s="20" customFormat="1">
      <c r="A89" s="139"/>
      <c r="B89" s="27"/>
      <c r="C89" s="27"/>
      <c r="D89" s="27"/>
      <c r="E89" s="27"/>
      <c r="F89" s="530"/>
      <c r="G89" s="27"/>
    </row>
    <row r="90" spans="1:7" s="20" customFormat="1">
      <c r="A90" s="139"/>
      <c r="B90" s="27"/>
      <c r="C90" s="27"/>
      <c r="D90" s="27"/>
      <c r="E90" s="27"/>
      <c r="F90" s="530"/>
    </row>
    <row r="91" spans="1:7" s="20" customFormat="1">
      <c r="A91" s="139"/>
      <c r="B91" s="27"/>
      <c r="C91" s="27"/>
      <c r="D91" s="27"/>
      <c r="E91" s="27"/>
      <c r="F91" s="530"/>
    </row>
    <row r="92" spans="1:7" s="20" customFormat="1">
      <c r="A92" s="139"/>
      <c r="B92" s="27"/>
      <c r="C92" s="27"/>
      <c r="D92" s="27"/>
      <c r="E92" s="27"/>
      <c r="F92" s="530"/>
    </row>
    <row r="93" spans="1:7" s="20" customFormat="1">
      <c r="A93" s="139"/>
      <c r="F93" s="24"/>
    </row>
    <row r="94" spans="1:7" s="20" customFormat="1">
      <c r="A94" s="139"/>
      <c r="F94" s="24"/>
    </row>
    <row r="95" spans="1:7" s="20" customFormat="1">
      <c r="A95" s="139"/>
      <c r="F95" s="24"/>
    </row>
    <row r="96" spans="1:7" s="20" customFormat="1">
      <c r="A96" s="139"/>
      <c r="F96" s="24"/>
    </row>
    <row r="97" spans="1:6" s="20" customFormat="1">
      <c r="A97" s="139"/>
      <c r="F97" s="24"/>
    </row>
    <row r="98" spans="1:6" s="20" customFormat="1">
      <c r="A98" s="139"/>
      <c r="F98" s="24"/>
    </row>
    <row r="99" spans="1:6" s="20" customFormat="1">
      <c r="A99" s="139"/>
      <c r="F99" s="24"/>
    </row>
    <row r="100" spans="1:6" s="20" customFormat="1">
      <c r="A100" s="139"/>
      <c r="F100" s="24"/>
    </row>
    <row r="101" spans="1:6" s="20" customFormat="1">
      <c r="A101" s="139"/>
      <c r="F101" s="24"/>
    </row>
    <row r="102" spans="1:6" s="20" customFormat="1">
      <c r="A102" s="139"/>
      <c r="F102" s="24"/>
    </row>
    <row r="103" spans="1:6" s="20" customFormat="1">
      <c r="A103" s="139"/>
      <c r="F103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view="pageBreakPreview" topLeftCell="A4" zoomScaleSheetLayoutView="100" workbookViewId="0">
      <selection activeCell="C75" sqref="C75:C76"/>
    </sheetView>
  </sheetViews>
  <sheetFormatPr defaultColWidth="9.140625" defaultRowHeight="13.5"/>
  <cols>
    <col min="1" max="1" width="4.85546875" style="21" customWidth="1"/>
    <col min="2" max="2" width="54.7109375" style="21" customWidth="1"/>
    <col min="3" max="3" width="15.28515625" style="21" customWidth="1"/>
    <col min="4" max="4" width="14.5703125" style="21" customWidth="1"/>
    <col min="5" max="5" width="13.85546875" style="21" customWidth="1"/>
    <col min="6" max="6" width="41.140625" style="52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>
      <c r="A1" s="561" t="s">
        <v>84</v>
      </c>
      <c r="B1" s="561"/>
      <c r="C1" s="561"/>
      <c r="D1" s="561"/>
      <c r="E1" s="561"/>
      <c r="F1" s="561"/>
    </row>
    <row r="2" spans="1:20" s="23" customFormat="1" ht="20.25">
      <c r="A2" s="556" t="str">
        <f>+'Ekamut-caxs'!A8:D8</f>
        <v xml:space="preserve">«Ժամանակակից արվեստի թանգարան» ՀՈԱԿ-ի </v>
      </c>
      <c r="B2" s="556"/>
      <c r="C2" s="556"/>
      <c r="D2" s="556"/>
      <c r="E2" s="556"/>
      <c r="F2" s="55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1.15" customHeight="1">
      <c r="A3" s="564" t="s">
        <v>239</v>
      </c>
      <c r="B3" s="564"/>
      <c r="C3" s="564"/>
      <c r="D3" s="564"/>
      <c r="E3" s="564"/>
      <c r="F3" s="564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18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87" customHeight="1">
      <c r="A5" s="112" t="s">
        <v>3</v>
      </c>
      <c r="B5" s="114" t="s">
        <v>33</v>
      </c>
      <c r="C5" s="302" t="s">
        <v>178</v>
      </c>
      <c r="D5" s="302" t="s">
        <v>179</v>
      </c>
      <c r="E5" s="113" t="s">
        <v>53</v>
      </c>
      <c r="F5" s="508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34</v>
      </c>
      <c r="C6" s="315">
        <v>10670.1</v>
      </c>
      <c r="D6" s="315">
        <f>+C6</f>
        <v>10670.1</v>
      </c>
      <c r="E6" s="347">
        <f t="shared" ref="E6:E82" si="0">D6-C6</f>
        <v>0</v>
      </c>
      <c r="F6" s="519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85</v>
      </c>
      <c r="C7" s="347">
        <f>SUM(C8:C21)</f>
        <v>72762</v>
      </c>
      <c r="D7" s="347">
        <f>SUM(D8:D21)</f>
        <v>139812.1</v>
      </c>
      <c r="E7" s="347">
        <f>D7-C7</f>
        <v>67050.100000000006</v>
      </c>
      <c r="F7" s="519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6" t="s">
        <v>119</v>
      </c>
      <c r="C8" s="337">
        <v>62763.5</v>
      </c>
      <c r="D8" s="338">
        <f>+'Dramakan hosqer'!C15</f>
        <v>81321.8</v>
      </c>
      <c r="E8" s="338">
        <f>D8-C8</f>
        <v>18558.300000000003</v>
      </c>
      <c r="F8" s="520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15" t="s">
        <v>194</v>
      </c>
      <c r="C9" s="337"/>
      <c r="D9" s="338">
        <f>+'Dramakan hosqer'!C16</f>
        <v>0</v>
      </c>
      <c r="E9" s="338">
        <f>D9-C9</f>
        <v>0</v>
      </c>
      <c r="F9" s="520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customHeight="1">
      <c r="A10" s="78">
        <v>2</v>
      </c>
      <c r="B10" s="339" t="s">
        <v>8</v>
      </c>
      <c r="C10" s="337">
        <v>5000</v>
      </c>
      <c r="D10" s="338">
        <f>+'Dramakan hosqer'!C17</f>
        <v>21741.3</v>
      </c>
      <c r="E10" s="338">
        <f t="shared" si="0"/>
        <v>16741.3</v>
      </c>
      <c r="F10" s="520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520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520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customHeight="1">
      <c r="A13" s="78">
        <v>3</v>
      </c>
      <c r="B13" s="198" t="s">
        <v>193</v>
      </c>
      <c r="C13" s="337">
        <v>1500</v>
      </c>
      <c r="D13" s="338">
        <f>+'Dramakan hosqer'!C20</f>
        <v>1850</v>
      </c>
      <c r="E13" s="338">
        <f t="shared" si="0"/>
        <v>350</v>
      </c>
      <c r="F13" s="520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520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customHeight="1">
      <c r="A15" s="78">
        <v>4</v>
      </c>
      <c r="B15" s="336" t="s">
        <v>74</v>
      </c>
      <c r="C15" s="337">
        <v>0</v>
      </c>
      <c r="D15" s="338">
        <f>+'Dramakan hosqer'!C22</f>
        <v>29508.400000000001</v>
      </c>
      <c r="E15" s="338">
        <f t="shared" si="0"/>
        <v>29508.400000000001</v>
      </c>
      <c r="F15" s="520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customHeight="1">
      <c r="A16" s="78">
        <v>5</v>
      </c>
      <c r="B16" s="336" t="s">
        <v>35</v>
      </c>
      <c r="C16" s="337">
        <v>28.5</v>
      </c>
      <c r="D16" s="338">
        <f>+'Dramakan hosqer'!C23</f>
        <v>28.5</v>
      </c>
      <c r="E16" s="338">
        <f t="shared" si="0"/>
        <v>0</v>
      </c>
      <c r="F16" s="520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6</v>
      </c>
      <c r="B17" s="336" t="s">
        <v>10</v>
      </c>
      <c r="C17" s="337">
        <v>120</v>
      </c>
      <c r="D17" s="338">
        <f>+'Dramakan hosqer'!C24</f>
        <v>200</v>
      </c>
      <c r="E17" s="338">
        <f>D17-C17</f>
        <v>80</v>
      </c>
      <c r="F17" s="520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customHeight="1">
      <c r="A18" s="78">
        <v>7</v>
      </c>
      <c r="B18" s="342" t="s">
        <v>261</v>
      </c>
      <c r="C18" s="337">
        <v>1700</v>
      </c>
      <c r="D18" s="337">
        <f>+'Dramakan hosqer'!C25</f>
        <v>3484.6</v>
      </c>
      <c r="E18" s="337">
        <f>D18-C18</f>
        <v>1784.6</v>
      </c>
      <c r="F18" s="520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customHeight="1">
      <c r="A19" s="78">
        <v>8</v>
      </c>
      <c r="B19" s="342" t="s">
        <v>262</v>
      </c>
      <c r="C19" s="337">
        <v>1650</v>
      </c>
      <c r="D19" s="337">
        <f>+'Dramakan hosqer'!C26</f>
        <v>1675</v>
      </c>
      <c r="E19" s="337">
        <f t="shared" ref="E19:E20" si="1">D19-C19</f>
        <v>25</v>
      </c>
      <c r="F19" s="520"/>
      <c r="G19" s="157"/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75" customFormat="1" ht="17.25" customHeight="1">
      <c r="A20" s="78">
        <v>9</v>
      </c>
      <c r="B20" s="79" t="s">
        <v>303</v>
      </c>
      <c r="C20" s="337">
        <v>0</v>
      </c>
      <c r="D20" s="337">
        <f>+'Dramakan hosqer'!C27</f>
        <v>2.5</v>
      </c>
      <c r="E20" s="337">
        <f t="shared" si="1"/>
        <v>2.5</v>
      </c>
      <c r="F20" s="520"/>
      <c r="G20" s="157"/>
      <c r="H20" s="143"/>
      <c r="I20" s="143"/>
      <c r="J20" s="143"/>
      <c r="K20" s="143"/>
      <c r="L20" s="143"/>
      <c r="M20" s="143"/>
      <c r="N20" s="150"/>
      <c r="O20" s="150"/>
      <c r="P20" s="150"/>
      <c r="Q20" s="150"/>
      <c r="R20" s="150"/>
      <c r="S20" s="150"/>
      <c r="T20" s="150"/>
    </row>
    <row r="21" spans="1:20" s="75" customFormat="1" ht="17.25" hidden="1" customHeight="1">
      <c r="A21" s="538">
        <v>12</v>
      </c>
      <c r="B21" s="342"/>
      <c r="C21" s="337"/>
      <c r="D21" s="337">
        <f>+'Dramakan hosqer'!C28</f>
        <v>0</v>
      </c>
      <c r="E21" s="337">
        <f>D21-C21</f>
        <v>0</v>
      </c>
      <c r="F21" s="520"/>
      <c r="G21" s="129" t="s">
        <v>206</v>
      </c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s="23" customFormat="1" ht="36" customHeight="1">
      <c r="A22" s="13" t="s">
        <v>36</v>
      </c>
      <c r="B22" s="14" t="s">
        <v>86</v>
      </c>
      <c r="C22" s="347">
        <f>+C23+C81+C95</f>
        <v>75100.000000000015</v>
      </c>
      <c r="D22" s="347">
        <f>+D23+D81+D95</f>
        <v>131159</v>
      </c>
      <c r="E22" s="347">
        <f t="shared" si="0"/>
        <v>56058.999999999985</v>
      </c>
      <c r="F22" s="519"/>
      <c r="G22" s="155"/>
      <c r="H22" s="140"/>
      <c r="I22" s="140"/>
      <c r="J22" s="140"/>
      <c r="K22" s="140"/>
      <c r="L22" s="140"/>
      <c r="M22" s="140"/>
      <c r="N22" s="148"/>
      <c r="O22" s="148"/>
      <c r="P22" s="148"/>
      <c r="Q22" s="148"/>
      <c r="R22" s="148"/>
      <c r="S22" s="148"/>
      <c r="T22" s="148"/>
    </row>
    <row r="23" spans="1:20" s="23" customFormat="1" ht="21" customHeight="1">
      <c r="A23" s="16" t="s">
        <v>58</v>
      </c>
      <c r="B23" s="14" t="s">
        <v>61</v>
      </c>
      <c r="C23" s="347">
        <f>SUM(C24,C27:C32,C36:C75,C79:C80)</f>
        <v>72550.000000000015</v>
      </c>
      <c r="D23" s="347">
        <f>SUM(D24,D27:D32,D36:D75,D79:D80)</f>
        <v>127839.59999999999</v>
      </c>
      <c r="E23" s="347">
        <f t="shared" si="0"/>
        <v>55289.599999999977</v>
      </c>
      <c r="F23" s="519"/>
      <c r="G23" s="155"/>
      <c r="H23" s="140"/>
      <c r="I23" s="140"/>
      <c r="J23" s="140"/>
      <c r="K23" s="140"/>
      <c r="L23" s="140"/>
      <c r="M23" s="140"/>
      <c r="N23" s="148"/>
      <c r="O23" s="148"/>
      <c r="P23" s="148"/>
      <c r="Q23" s="148"/>
      <c r="R23" s="148"/>
      <c r="S23" s="148"/>
      <c r="T23" s="148"/>
    </row>
    <row r="24" spans="1:20" s="75" customFormat="1" ht="18" customHeight="1">
      <c r="A24" s="78">
        <v>1</v>
      </c>
      <c r="B24" s="343" t="s">
        <v>12</v>
      </c>
      <c r="C24" s="316">
        <v>47096.5</v>
      </c>
      <c r="D24" s="338">
        <f>+'Dramakan hosqer'!C31</f>
        <v>55136.6</v>
      </c>
      <c r="E24" s="338">
        <f t="shared" si="0"/>
        <v>8040.0999999999985</v>
      </c>
      <c r="F24" s="520"/>
      <c r="G24" s="157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ht="17.25" hidden="1" customHeight="1">
      <c r="A25" s="28">
        <v>1.1000000000000001</v>
      </c>
      <c r="B25" s="33" t="s">
        <v>120</v>
      </c>
      <c r="C25" s="316"/>
      <c r="D25" s="351">
        <f>+'Dramakan hosqer'!C32</f>
        <v>0</v>
      </c>
      <c r="E25" s="351">
        <f t="shared" si="0"/>
        <v>0</v>
      </c>
      <c r="F25" s="521"/>
    </row>
    <row r="26" spans="1:20" ht="18" customHeight="1">
      <c r="A26" s="28">
        <v>1.1000000000000001</v>
      </c>
      <c r="B26" s="33" t="s">
        <v>13</v>
      </c>
      <c r="C26" s="316"/>
      <c r="D26" s="351">
        <f>+'Dramakan hosqer'!C33</f>
        <v>7253.5</v>
      </c>
      <c r="E26" s="351">
        <f t="shared" si="0"/>
        <v>7253.5</v>
      </c>
      <c r="F26" s="521"/>
    </row>
    <row r="27" spans="1:20" s="75" customFormat="1" ht="18" customHeight="1">
      <c r="A27" s="78">
        <v>2</v>
      </c>
      <c r="B27" s="339" t="s">
        <v>15</v>
      </c>
      <c r="C27" s="337">
        <v>1921.4</v>
      </c>
      <c r="D27" s="338">
        <f>+'Dramakan hosqer'!C34</f>
        <v>2114.8000000000002</v>
      </c>
      <c r="E27" s="338">
        <f t="shared" si="0"/>
        <v>193.40000000000009</v>
      </c>
      <c r="F27" s="520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3</v>
      </c>
      <c r="B28" s="339" t="s">
        <v>14</v>
      </c>
      <c r="C28" s="337">
        <v>393.6</v>
      </c>
      <c r="D28" s="338">
        <f>+'Dramakan hosqer'!C35</f>
        <v>736.8</v>
      </c>
      <c r="E28" s="338">
        <f t="shared" si="0"/>
        <v>343.19999999999993</v>
      </c>
      <c r="F28" s="520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8" customHeight="1">
      <c r="A29" s="78">
        <v>4</v>
      </c>
      <c r="B29" s="339" t="s">
        <v>16</v>
      </c>
      <c r="C29" s="337">
        <v>42.9</v>
      </c>
      <c r="D29" s="338">
        <f>+'Dramakan hosqer'!C36</f>
        <v>55.9</v>
      </c>
      <c r="E29" s="338">
        <f t="shared" si="0"/>
        <v>13</v>
      </c>
      <c r="F29" s="520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8" customHeight="1">
      <c r="A30" s="78">
        <v>5</v>
      </c>
      <c r="B30" s="339" t="s">
        <v>17</v>
      </c>
      <c r="C30" s="337">
        <v>70</v>
      </c>
      <c r="D30" s="338">
        <f>+'Dramakan hosqer'!C37</f>
        <v>70</v>
      </c>
      <c r="E30" s="338">
        <f t="shared" si="0"/>
        <v>0</v>
      </c>
      <c r="F30" s="520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5" customFormat="1" ht="16.5" hidden="1" customHeight="1">
      <c r="A31" s="78">
        <v>6</v>
      </c>
      <c r="B31" s="339" t="s">
        <v>18</v>
      </c>
      <c r="C31" s="337"/>
      <c r="D31" s="338">
        <f>+'Dramakan hosqer'!C38</f>
        <v>0</v>
      </c>
      <c r="E31" s="338">
        <f t="shared" si="0"/>
        <v>0</v>
      </c>
      <c r="F31" s="520"/>
      <c r="G31" s="158"/>
      <c r="H31" s="144"/>
      <c r="I31" s="144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s="75" customFormat="1" ht="17.25">
      <c r="A32" s="78">
        <v>6</v>
      </c>
      <c r="B32" s="339" t="s">
        <v>19</v>
      </c>
      <c r="C32" s="338">
        <f>SUM(C33:C35)</f>
        <v>379.8</v>
      </c>
      <c r="D32" s="338">
        <f>SUM(D33:D35)</f>
        <v>344.8</v>
      </c>
      <c r="E32" s="338">
        <f t="shared" si="0"/>
        <v>-35</v>
      </c>
      <c r="F32" s="520"/>
      <c r="G32" s="157"/>
      <c r="H32" s="143"/>
      <c r="I32" s="143"/>
      <c r="J32" s="143"/>
      <c r="K32" s="143"/>
      <c r="L32" s="143"/>
      <c r="M32" s="143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8">
        <v>6.1</v>
      </c>
      <c r="B33" s="33" t="s">
        <v>20</v>
      </c>
      <c r="C33" s="316">
        <v>172.8</v>
      </c>
      <c r="D33" s="351">
        <f>+'Dramakan hosqer'!C40</f>
        <v>172.8</v>
      </c>
      <c r="E33" s="351">
        <f t="shared" si="0"/>
        <v>0</v>
      </c>
      <c r="F33" s="521"/>
    </row>
    <row r="34" spans="1:20" s="36" customFormat="1" ht="18" customHeight="1">
      <c r="A34" s="28">
        <v>6.2</v>
      </c>
      <c r="B34" s="33" t="s">
        <v>21</v>
      </c>
      <c r="C34" s="316">
        <v>135</v>
      </c>
      <c r="D34" s="351">
        <f>+'Dramakan hosqer'!C41</f>
        <v>100</v>
      </c>
      <c r="E34" s="351">
        <f t="shared" si="0"/>
        <v>-35</v>
      </c>
      <c r="F34" s="521"/>
      <c r="G34" s="159"/>
      <c r="H34" s="145"/>
      <c r="I34" s="145"/>
      <c r="J34" s="145"/>
      <c r="K34" s="145"/>
      <c r="L34" s="145"/>
      <c r="M34" s="145"/>
      <c r="N34" s="151"/>
      <c r="O34" s="151"/>
      <c r="P34" s="151"/>
      <c r="Q34" s="151"/>
      <c r="R34" s="151"/>
      <c r="S34" s="151"/>
      <c r="T34" s="151"/>
    </row>
    <row r="35" spans="1:20" ht="18" customHeight="1">
      <c r="A35" s="28">
        <v>6.3</v>
      </c>
      <c r="B35" s="33" t="s">
        <v>22</v>
      </c>
      <c r="C35" s="316">
        <v>72</v>
      </c>
      <c r="D35" s="351">
        <f>+'Dramakan hosqer'!C42</f>
        <v>72</v>
      </c>
      <c r="E35" s="351">
        <f t="shared" si="0"/>
        <v>0</v>
      </c>
      <c r="F35" s="521"/>
      <c r="I35" s="161"/>
    </row>
    <row r="36" spans="1:20" s="75" customFormat="1" ht="18" customHeight="1">
      <c r="A36" s="78">
        <v>7</v>
      </c>
      <c r="B36" s="339" t="s">
        <v>23</v>
      </c>
      <c r="C36" s="337">
        <v>150</v>
      </c>
      <c r="D36" s="338">
        <f>+'Dramakan hosqer'!C43</f>
        <v>300</v>
      </c>
      <c r="E36" s="338">
        <f t="shared" si="0"/>
        <v>150</v>
      </c>
      <c r="F36" s="520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18" customHeight="1">
      <c r="A37" s="78">
        <v>8</v>
      </c>
      <c r="B37" s="339" t="s">
        <v>31</v>
      </c>
      <c r="C37" s="337">
        <v>471</v>
      </c>
      <c r="D37" s="338">
        <f>+'Dramakan hosqer'!C44</f>
        <v>770</v>
      </c>
      <c r="E37" s="338">
        <f t="shared" si="0"/>
        <v>299</v>
      </c>
      <c r="F37" s="520"/>
      <c r="G37" s="55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customHeight="1">
      <c r="A38" s="78">
        <v>9</v>
      </c>
      <c r="B38" s="339" t="s">
        <v>24</v>
      </c>
      <c r="C38" s="337">
        <v>120</v>
      </c>
      <c r="D38" s="338">
        <f>+'Dramakan hosqer'!C45</f>
        <v>200</v>
      </c>
      <c r="E38" s="338">
        <f t="shared" si="0"/>
        <v>80</v>
      </c>
      <c r="F38" s="520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33.75" customHeight="1">
      <c r="A39" s="78">
        <v>10</v>
      </c>
      <c r="B39" s="344" t="s">
        <v>77</v>
      </c>
      <c r="C39" s="337">
        <v>110</v>
      </c>
      <c r="D39" s="338">
        <f>+'Dramakan hosqer'!C46</f>
        <v>247</v>
      </c>
      <c r="E39" s="338">
        <f t="shared" si="0"/>
        <v>137</v>
      </c>
      <c r="F39" s="520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12</v>
      </c>
      <c r="B40" s="339" t="s">
        <v>50</v>
      </c>
      <c r="C40" s="337"/>
      <c r="D40" s="338">
        <f>+'Dramakan hosqer'!C47</f>
        <v>0</v>
      </c>
      <c r="E40" s="338">
        <f t="shared" si="0"/>
        <v>0</v>
      </c>
      <c r="F40" s="520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13</v>
      </c>
      <c r="B41" s="339" t="s">
        <v>121</v>
      </c>
      <c r="C41" s="337"/>
      <c r="D41" s="338">
        <f>+'Dramakan hosqer'!C48</f>
        <v>0</v>
      </c>
      <c r="E41" s="338">
        <f t="shared" si="0"/>
        <v>0</v>
      </c>
      <c r="F41" s="520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14</v>
      </c>
      <c r="B42" s="339" t="s">
        <v>122</v>
      </c>
      <c r="C42" s="337"/>
      <c r="D42" s="338">
        <f>+'Dramakan hosqer'!C49</f>
        <v>0</v>
      </c>
      <c r="E42" s="338">
        <f t="shared" si="0"/>
        <v>0</v>
      </c>
      <c r="F42" s="520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customHeight="1">
      <c r="A43" s="78">
        <v>11</v>
      </c>
      <c r="B43" s="339" t="s">
        <v>25</v>
      </c>
      <c r="C43" s="337">
        <v>200</v>
      </c>
      <c r="D43" s="338">
        <f>+'Dramakan hosqer'!C50</f>
        <v>389.6</v>
      </c>
      <c r="E43" s="338">
        <f t="shared" si="0"/>
        <v>189.60000000000002</v>
      </c>
      <c r="F43" s="520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customHeight="1">
      <c r="A44" s="78">
        <v>12</v>
      </c>
      <c r="B44" s="339" t="s">
        <v>26</v>
      </c>
      <c r="C44" s="337">
        <v>155.80000000000001</v>
      </c>
      <c r="D44" s="338">
        <f>+'Dramakan hosqer'!C51</f>
        <v>205.4</v>
      </c>
      <c r="E44" s="338">
        <f t="shared" si="0"/>
        <v>49.599999999999994</v>
      </c>
      <c r="F44" s="520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17</v>
      </c>
      <c r="B45" s="339" t="s">
        <v>69</v>
      </c>
      <c r="C45" s="337"/>
      <c r="D45" s="338">
        <f>+'Dramakan hosqer'!C52</f>
        <v>0</v>
      </c>
      <c r="E45" s="338">
        <f t="shared" si="0"/>
        <v>0</v>
      </c>
      <c r="F45" s="520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18" hidden="1" customHeight="1">
      <c r="A46" s="78">
        <v>18</v>
      </c>
      <c r="B46" s="355" t="s">
        <v>56</v>
      </c>
      <c r="C46" s="337"/>
      <c r="D46" s="338">
        <f>+'Dramakan hosqer'!C53</f>
        <v>0</v>
      </c>
      <c r="E46" s="338">
        <f t="shared" si="0"/>
        <v>0</v>
      </c>
      <c r="F46" s="520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18" hidden="1" customHeight="1">
      <c r="A47" s="78">
        <v>19</v>
      </c>
      <c r="B47" s="355" t="s">
        <v>47</v>
      </c>
      <c r="C47" s="337"/>
      <c r="D47" s="338">
        <f>+'Dramakan hosqer'!C54</f>
        <v>0</v>
      </c>
      <c r="E47" s="338">
        <f t="shared" si="0"/>
        <v>0</v>
      </c>
      <c r="F47" s="520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38.25" hidden="1" customHeight="1">
      <c r="A48" s="78">
        <v>20</v>
      </c>
      <c r="B48" s="355" t="s">
        <v>78</v>
      </c>
      <c r="C48" s="337"/>
      <c r="D48" s="338">
        <f>+'Dramakan hosqer'!C55</f>
        <v>0</v>
      </c>
      <c r="E48" s="338">
        <f t="shared" si="0"/>
        <v>0</v>
      </c>
      <c r="F48" s="520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36.75" customHeight="1">
      <c r="A49" s="78">
        <v>13</v>
      </c>
      <c r="B49" s="355" t="s">
        <v>79</v>
      </c>
      <c r="C49" s="337">
        <v>141.30000000000001</v>
      </c>
      <c r="D49" s="338">
        <f>+'Dramakan hosqer'!C56</f>
        <v>141.30000000000001</v>
      </c>
      <c r="E49" s="338">
        <f t="shared" si="0"/>
        <v>0</v>
      </c>
      <c r="F49" s="520"/>
      <c r="G49" s="55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22</v>
      </c>
      <c r="B50" s="339" t="s">
        <v>48</v>
      </c>
      <c r="C50" s="337"/>
      <c r="D50" s="338">
        <f>+'Dramakan hosqer'!C57</f>
        <v>0</v>
      </c>
      <c r="E50" s="338">
        <f t="shared" si="0"/>
        <v>0</v>
      </c>
      <c r="F50" s="520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customHeight="1">
      <c r="A51" s="78">
        <v>14</v>
      </c>
      <c r="B51" s="339" t="s">
        <v>123</v>
      </c>
      <c r="C51" s="337">
        <v>78.5</v>
      </c>
      <c r="D51" s="338">
        <f>+'Dramakan hosqer'!C58</f>
        <v>78.5</v>
      </c>
      <c r="E51" s="338">
        <f t="shared" si="0"/>
        <v>0</v>
      </c>
      <c r="F51" s="520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customHeight="1">
      <c r="A52" s="78">
        <v>15</v>
      </c>
      <c r="B52" s="339" t="s">
        <v>49</v>
      </c>
      <c r="C52" s="337">
        <v>72</v>
      </c>
      <c r="D52" s="338">
        <f>+'Dramakan hosqer'!C59</f>
        <v>72</v>
      </c>
      <c r="E52" s="338">
        <f t="shared" si="0"/>
        <v>0</v>
      </c>
      <c r="F52" s="520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25</v>
      </c>
      <c r="B53" s="339" t="s">
        <v>66</v>
      </c>
      <c r="C53" s="337"/>
      <c r="D53" s="338">
        <f>+'Dramakan hosqer'!C60</f>
        <v>0</v>
      </c>
      <c r="E53" s="338">
        <f t="shared" si="0"/>
        <v>0</v>
      </c>
      <c r="F53" s="520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26</v>
      </c>
      <c r="B54" s="357" t="s">
        <v>201</v>
      </c>
      <c r="C54" s="337"/>
      <c r="D54" s="338">
        <f>+'Dramakan hosqer'!C61</f>
        <v>0</v>
      </c>
      <c r="E54" s="338">
        <f t="shared" ref="E54:E55" si="2">D54-C54</f>
        <v>0</v>
      </c>
      <c r="F54" s="520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customHeight="1">
      <c r="A55" s="78">
        <v>16</v>
      </c>
      <c r="B55" s="357" t="s">
        <v>202</v>
      </c>
      <c r="C55" s="337">
        <v>650</v>
      </c>
      <c r="D55" s="338">
        <f>+'Dramakan hosqer'!C62</f>
        <v>1466.1</v>
      </c>
      <c r="E55" s="338">
        <f t="shared" si="2"/>
        <v>816.09999999999991</v>
      </c>
      <c r="F55" s="520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28</v>
      </c>
      <c r="B56" s="339" t="s">
        <v>80</v>
      </c>
      <c r="C56" s="337"/>
      <c r="D56" s="338">
        <f>+'Dramakan hosqer'!C63</f>
        <v>0</v>
      </c>
      <c r="E56" s="338">
        <f t="shared" si="0"/>
        <v>0</v>
      </c>
      <c r="F56" s="520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29</v>
      </c>
      <c r="B57" s="339" t="s">
        <v>136</v>
      </c>
      <c r="C57" s="337"/>
      <c r="D57" s="338">
        <f>+'Dramakan hosqer'!C64</f>
        <v>0</v>
      </c>
      <c r="E57" s="338">
        <f t="shared" si="0"/>
        <v>0</v>
      </c>
      <c r="F57" s="520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18" customHeight="1">
      <c r="A58" s="78">
        <v>17</v>
      </c>
      <c r="B58" s="342" t="str">
        <f>+'Dramakan hosqer'!B65</f>
        <v>Գործուղման գծով</v>
      </c>
      <c r="C58" s="337">
        <v>550</v>
      </c>
      <c r="D58" s="337">
        <f>+'Dramakan hosqer'!C65</f>
        <v>1340</v>
      </c>
      <c r="E58" s="337">
        <f>D58-C58</f>
        <v>790</v>
      </c>
      <c r="F58" s="520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75" customFormat="1" ht="18" customHeight="1">
      <c r="A59" s="78">
        <v>18</v>
      </c>
      <c r="B59" s="342" t="str">
        <f>+'Dramakan hosqer'!B66</f>
        <v>ՀԴՄ-ի սպասարկման գծով</v>
      </c>
      <c r="C59" s="337">
        <v>14.4</v>
      </c>
      <c r="D59" s="337">
        <f>+'Dramakan hosqer'!C66</f>
        <v>24.6</v>
      </c>
      <c r="E59" s="337">
        <f t="shared" ref="E59:E65" si="3">D59-C59</f>
        <v>10.200000000000001</v>
      </c>
      <c r="F59" s="520"/>
      <c r="G59" s="157"/>
      <c r="H59" s="143"/>
      <c r="I59" s="143"/>
      <c r="J59" s="143"/>
      <c r="K59" s="143"/>
      <c r="L59" s="143"/>
      <c r="M59" s="143"/>
      <c r="N59" s="150"/>
      <c r="O59" s="150"/>
      <c r="P59" s="150"/>
      <c r="Q59" s="150"/>
      <c r="R59" s="150"/>
      <c r="S59" s="150"/>
      <c r="T59" s="150"/>
    </row>
    <row r="60" spans="1:20" s="75" customFormat="1" ht="18" customHeight="1">
      <c r="A60" s="78">
        <v>19</v>
      </c>
      <c r="B60" s="342" t="str">
        <f>+'Dramakan hosqer'!B67</f>
        <v>Տպագրության գծով</v>
      </c>
      <c r="C60" s="337">
        <v>500</v>
      </c>
      <c r="D60" s="337">
        <f>+'Dramakan hosqer'!C67</f>
        <v>19500</v>
      </c>
      <c r="E60" s="337">
        <f t="shared" si="3"/>
        <v>19000</v>
      </c>
      <c r="F60" s="521" t="s">
        <v>305</v>
      </c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5" customFormat="1" ht="18" customHeight="1">
      <c r="A61" s="78">
        <v>20</v>
      </c>
      <c r="B61" s="342" t="str">
        <f>+'Dramakan hosqer'!B68</f>
        <v>Իրացված ապրանքների և ծառայութ. ինքնարժեքի գծով</v>
      </c>
      <c r="C61" s="337">
        <v>1200</v>
      </c>
      <c r="D61" s="337">
        <f>+'Dramakan hosqer'!C68</f>
        <v>3013.9</v>
      </c>
      <c r="E61" s="337">
        <f t="shared" si="3"/>
        <v>1813.9</v>
      </c>
      <c r="F61" s="520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5" customFormat="1" ht="18" customHeight="1">
      <c r="A62" s="78">
        <v>21</v>
      </c>
      <c r="B62" s="342" t="str">
        <f>+'Dramakan hosqer'!B69</f>
        <v>Նկարների շրջանակների գծով</v>
      </c>
      <c r="C62" s="337">
        <v>979</v>
      </c>
      <c r="D62" s="337">
        <f>+'Dramakan hosqer'!C69</f>
        <v>677.6</v>
      </c>
      <c r="E62" s="337">
        <f t="shared" si="3"/>
        <v>-301.39999999999998</v>
      </c>
      <c r="F62" s="520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customHeight="1">
      <c r="A63" s="78">
        <v>22</v>
      </c>
      <c r="B63" s="342" t="str">
        <f>+'Dramakan hosqer'!B70</f>
        <v>Քաղիրավական ծառայությունների գծով</v>
      </c>
      <c r="C63" s="337">
        <v>300</v>
      </c>
      <c r="D63" s="337">
        <f>+'Dramakan hosqer'!C70</f>
        <v>2328.6999999999998</v>
      </c>
      <c r="E63" s="337">
        <f t="shared" si="3"/>
        <v>2028.6999999999998</v>
      </c>
      <c r="F63" s="520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18" customHeight="1">
      <c r="A64" s="78">
        <v>23</v>
      </c>
      <c r="B64" s="342" t="str">
        <f>+'Dramakan hosqer'!B71</f>
        <v>Վարձակալության գծով</v>
      </c>
      <c r="C64" s="337">
        <v>300</v>
      </c>
      <c r="D64" s="337">
        <f>+'Dramakan hosqer'!C71</f>
        <v>538.4</v>
      </c>
      <c r="E64" s="337">
        <f t="shared" si="3"/>
        <v>238.39999999999998</v>
      </c>
      <c r="F64" s="520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18" customHeight="1">
      <c r="A65" s="78">
        <v>24</v>
      </c>
      <c r="B65" s="342" t="str">
        <f>+'Dramakan hosqer'!B72</f>
        <v>Տրանպորտային ծառայությունների գծով</v>
      </c>
      <c r="C65" s="337">
        <v>252</v>
      </c>
      <c r="D65" s="337">
        <f>+'Dramakan hosqer'!C72</f>
        <v>64.8</v>
      </c>
      <c r="E65" s="337">
        <f t="shared" si="3"/>
        <v>-187.2</v>
      </c>
      <c r="F65" s="520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78">
        <v>25</v>
      </c>
      <c r="B66" s="342" t="str">
        <f>+'Dramakan hosqer'!B73</f>
        <v>Մաքրման աշխատանքների գծով</v>
      </c>
      <c r="C66" s="337">
        <v>0</v>
      </c>
      <c r="D66" s="337">
        <f>+'Dramakan hosqer'!C73</f>
        <v>620</v>
      </c>
      <c r="E66" s="337">
        <f t="shared" ref="E66:E74" si="4">D66-C66</f>
        <v>620</v>
      </c>
      <c r="F66" s="520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8" customHeight="1">
      <c r="A67" s="78">
        <v>26</v>
      </c>
      <c r="B67" s="342" t="str">
        <f>+'Dramakan hosqer'!B74</f>
        <v xml:space="preserve">Տարհանման սխեմայի նախագծման գծով </v>
      </c>
      <c r="C67" s="337">
        <v>0</v>
      </c>
      <c r="D67" s="337">
        <f>+'Dramakan hosqer'!C74</f>
        <v>40</v>
      </c>
      <c r="E67" s="337">
        <f t="shared" si="4"/>
        <v>40</v>
      </c>
      <c r="F67" s="520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customHeight="1">
      <c r="A68" s="78">
        <v>27</v>
      </c>
      <c r="B68" s="342" t="str">
        <f>+'Dramakan hosqer'!B75</f>
        <v>Անվտանգության համակարգի տեղադրման գծով</v>
      </c>
      <c r="C68" s="337">
        <v>0</v>
      </c>
      <c r="D68" s="337">
        <f>+'Dramakan hosqer'!C75</f>
        <v>56.9</v>
      </c>
      <c r="E68" s="337">
        <f t="shared" si="4"/>
        <v>56.9</v>
      </c>
      <c r="F68" s="520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customHeight="1">
      <c r="A69" s="78">
        <v>28</v>
      </c>
      <c r="B69" s="342" t="str">
        <f>+'Dramakan hosqer'!B76</f>
        <v>Գրաֆիկական վիզուալիզացիայի գծով</v>
      </c>
      <c r="C69" s="337">
        <v>0</v>
      </c>
      <c r="D69" s="337">
        <f>+'Dramakan hosqer'!C76</f>
        <v>750</v>
      </c>
      <c r="E69" s="337">
        <f t="shared" si="4"/>
        <v>750</v>
      </c>
      <c r="F69" s="520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customHeight="1">
      <c r="A70" s="78">
        <v>29</v>
      </c>
      <c r="B70" s="342" t="str">
        <f>+'Dramakan hosqer'!B77</f>
        <v>Ձևավորման աշխատանքների գծով</v>
      </c>
      <c r="C70" s="337">
        <v>0</v>
      </c>
      <c r="D70" s="337">
        <f>+'Dramakan hosqer'!C77</f>
        <v>748</v>
      </c>
      <c r="E70" s="337">
        <f t="shared" si="4"/>
        <v>748</v>
      </c>
      <c r="F70" s="520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customHeight="1">
      <c r="A71" s="78">
        <v>30</v>
      </c>
      <c r="B71" s="342" t="str">
        <f>+'Dramakan hosqer'!B78</f>
        <v>Նկարների վերականգնման գծով</v>
      </c>
      <c r="C71" s="337">
        <v>0</v>
      </c>
      <c r="D71" s="337">
        <f>+'Dramakan hosqer'!C78</f>
        <v>2500</v>
      </c>
      <c r="E71" s="337">
        <f t="shared" si="4"/>
        <v>2500</v>
      </c>
      <c r="F71" s="520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75" customFormat="1" ht="18" customHeight="1">
      <c r="A72" s="78">
        <v>31</v>
      </c>
      <c r="B72" s="342" t="str">
        <f>+'Dramakan hosqer'!B79</f>
        <v>Թարգմանության գծով</v>
      </c>
      <c r="C72" s="337">
        <v>0</v>
      </c>
      <c r="D72" s="337">
        <f>+'Dramakan hosqer'!C79</f>
        <v>800</v>
      </c>
      <c r="E72" s="337">
        <f t="shared" si="4"/>
        <v>800</v>
      </c>
      <c r="F72" s="520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5" customFormat="1" ht="18" hidden="1" customHeight="1">
      <c r="A73" s="78"/>
      <c r="B73" s="342">
        <f>+'Dramakan hosqer'!B80</f>
        <v>0</v>
      </c>
      <c r="C73" s="337"/>
      <c r="D73" s="337">
        <f>+'Dramakan hosqer'!C80</f>
        <v>0</v>
      </c>
      <c r="E73" s="337">
        <f t="shared" si="4"/>
        <v>0</v>
      </c>
      <c r="F73" s="520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5" customFormat="1" ht="18" hidden="1" customHeight="1">
      <c r="A74" s="538">
        <v>31</v>
      </c>
      <c r="B74" s="342">
        <f>+'Dramakan hosqer'!B81</f>
        <v>0</v>
      </c>
      <c r="C74" s="337"/>
      <c r="D74" s="337">
        <f>+'Dramakan hosqer'!C81</f>
        <v>0</v>
      </c>
      <c r="E74" s="337">
        <f t="shared" si="4"/>
        <v>0</v>
      </c>
      <c r="F74" s="520"/>
      <c r="G74" s="129" t="s">
        <v>205</v>
      </c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5" customFormat="1" ht="36.75" hidden="1" customHeight="1">
      <c r="A75" s="78">
        <v>32</v>
      </c>
      <c r="B75" s="345" t="s">
        <v>37</v>
      </c>
      <c r="C75" s="338">
        <f>SUM(C76:C78)</f>
        <v>0</v>
      </c>
      <c r="D75" s="338">
        <f>SUM(D76:D78)</f>
        <v>0</v>
      </c>
      <c r="E75" s="337">
        <f>D75-C75</f>
        <v>0</v>
      </c>
      <c r="F75" s="520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194" customFormat="1" ht="18" hidden="1" customHeight="1">
      <c r="A76" s="15">
        <v>32.1</v>
      </c>
      <c r="B76" s="207" t="s">
        <v>38</v>
      </c>
      <c r="C76" s="316"/>
      <c r="D76" s="351">
        <f>+'Dramakan hosqer'!C83</f>
        <v>0</v>
      </c>
      <c r="E76" s="316">
        <f>D76-C76</f>
        <v>0</v>
      </c>
      <c r="F76" s="521"/>
      <c r="G76" s="208"/>
      <c r="H76" s="209"/>
      <c r="I76" s="209"/>
      <c r="J76" s="209"/>
      <c r="K76" s="209"/>
      <c r="L76" s="209"/>
      <c r="M76" s="209"/>
      <c r="N76" s="210"/>
      <c r="O76" s="210"/>
      <c r="P76" s="210"/>
      <c r="Q76" s="210"/>
      <c r="R76" s="210"/>
      <c r="S76" s="210"/>
      <c r="T76" s="210"/>
    </row>
    <row r="77" spans="1:20" s="194" customFormat="1" ht="18.75" hidden="1" customHeight="1">
      <c r="A77" s="15">
        <v>32.200000000000003</v>
      </c>
      <c r="B77" s="207" t="s">
        <v>51</v>
      </c>
      <c r="C77" s="316"/>
      <c r="D77" s="351">
        <f>+'Dramakan hosqer'!C84</f>
        <v>0</v>
      </c>
      <c r="E77" s="351">
        <f t="shared" si="0"/>
        <v>0</v>
      </c>
      <c r="F77" s="521"/>
      <c r="G77" s="211"/>
      <c r="H77" s="209"/>
      <c r="I77" s="209"/>
      <c r="J77" s="209"/>
      <c r="K77" s="209"/>
      <c r="L77" s="209"/>
      <c r="M77" s="209"/>
      <c r="N77" s="210"/>
      <c r="O77" s="210"/>
      <c r="P77" s="210"/>
      <c r="Q77" s="210"/>
      <c r="R77" s="210"/>
      <c r="S77" s="210"/>
      <c r="T77" s="210"/>
    </row>
    <row r="78" spans="1:20" s="194" customFormat="1" ht="18" hidden="1" customHeight="1">
      <c r="A78" s="15">
        <v>32.299999999999997</v>
      </c>
      <c r="B78" s="212" t="s">
        <v>87</v>
      </c>
      <c r="C78" s="316"/>
      <c r="D78" s="351">
        <f>+'Dramakan hosqer'!C85</f>
        <v>0</v>
      </c>
      <c r="E78" s="351">
        <f t="shared" si="0"/>
        <v>0</v>
      </c>
      <c r="F78" s="521"/>
      <c r="G78" s="211"/>
      <c r="H78" s="209"/>
      <c r="I78" s="209"/>
      <c r="J78" s="209"/>
      <c r="K78" s="209"/>
      <c r="L78" s="209"/>
      <c r="M78" s="209"/>
      <c r="N78" s="210"/>
      <c r="O78" s="210"/>
      <c r="P78" s="210"/>
      <c r="Q78" s="210"/>
      <c r="R78" s="210"/>
      <c r="S78" s="210"/>
      <c r="T78" s="210"/>
    </row>
    <row r="79" spans="1:20" s="75" customFormat="1" ht="18" customHeight="1">
      <c r="A79" s="90">
        <v>32</v>
      </c>
      <c r="B79" s="345" t="s">
        <v>39</v>
      </c>
      <c r="C79" s="337">
        <v>1136.2000000000007</v>
      </c>
      <c r="D79" s="338">
        <f>+'Dramakan hosqer'!C86</f>
        <v>1136.2000000000007</v>
      </c>
      <c r="E79" s="338">
        <f t="shared" si="0"/>
        <v>0</v>
      </c>
      <c r="F79" s="520"/>
      <c r="G79" s="554">
        <f>+D6-D79</f>
        <v>9533.9</v>
      </c>
      <c r="H79" s="143"/>
      <c r="I79" s="143"/>
      <c r="J79" s="143"/>
      <c r="K79" s="143"/>
      <c r="L79" s="143"/>
      <c r="M79" s="143"/>
      <c r="N79" s="150"/>
      <c r="O79" s="150"/>
      <c r="P79" s="150"/>
      <c r="Q79" s="150"/>
      <c r="R79" s="150"/>
      <c r="S79" s="150"/>
      <c r="T79" s="150"/>
    </row>
    <row r="80" spans="1:20" s="75" customFormat="1" ht="42" customHeight="1">
      <c r="A80" s="90">
        <v>33</v>
      </c>
      <c r="B80" s="346" t="s">
        <v>88</v>
      </c>
      <c r="C80" s="337">
        <v>15265.6</v>
      </c>
      <c r="D80" s="338">
        <f>+'Dramakan hosqer'!C87</f>
        <v>31371.7</v>
      </c>
      <c r="E80" s="338">
        <f t="shared" si="0"/>
        <v>16106.1</v>
      </c>
      <c r="F80" s="521" t="s">
        <v>304</v>
      </c>
      <c r="G80" s="136" t="s">
        <v>228</v>
      </c>
      <c r="H80" s="143"/>
      <c r="I80" s="143"/>
      <c r="J80" s="143"/>
      <c r="K80" s="143"/>
      <c r="L80" s="143"/>
      <c r="M80" s="143"/>
      <c r="N80" s="150"/>
      <c r="O80" s="150"/>
      <c r="P80" s="150"/>
      <c r="Q80" s="150"/>
      <c r="R80" s="150"/>
      <c r="S80" s="150"/>
      <c r="T80" s="150"/>
    </row>
    <row r="81" spans="1:20" s="75" customFormat="1" ht="21.75" customHeight="1">
      <c r="A81" s="206" t="s">
        <v>59</v>
      </c>
      <c r="B81" s="14" t="s">
        <v>62</v>
      </c>
      <c r="C81" s="347">
        <f>+C82+C91</f>
        <v>2550</v>
      </c>
      <c r="D81" s="347">
        <f>+D82+D91</f>
        <v>3319.3999999999996</v>
      </c>
      <c r="E81" s="347">
        <f t="shared" si="0"/>
        <v>769.39999999999964</v>
      </c>
      <c r="F81" s="519"/>
      <c r="G81" s="157"/>
      <c r="H81" s="143"/>
      <c r="I81" s="143"/>
      <c r="J81" s="143"/>
      <c r="K81" s="143"/>
      <c r="L81" s="143"/>
      <c r="M81" s="143"/>
      <c r="N81" s="150"/>
      <c r="O81" s="150"/>
      <c r="P81" s="150"/>
      <c r="Q81" s="150"/>
      <c r="R81" s="150"/>
      <c r="S81" s="150"/>
      <c r="T81" s="150"/>
    </row>
    <row r="82" spans="1:20" s="75" customFormat="1" ht="26.25" customHeight="1">
      <c r="A82" s="90">
        <v>1</v>
      </c>
      <c r="B82" s="348" t="s">
        <v>92</v>
      </c>
      <c r="C82" s="338">
        <f>SUM(C83:C90)</f>
        <v>2550</v>
      </c>
      <c r="D82" s="338">
        <f>SUM(D83:D90)</f>
        <v>3319.3999999999996</v>
      </c>
      <c r="E82" s="338">
        <f t="shared" si="0"/>
        <v>769.39999999999964</v>
      </c>
      <c r="F82" s="520"/>
      <c r="G82" s="157"/>
      <c r="H82" s="143"/>
      <c r="I82" s="143"/>
      <c r="J82" s="143"/>
      <c r="K82" s="143"/>
      <c r="L82" s="143"/>
      <c r="M82" s="143"/>
      <c r="N82" s="150"/>
      <c r="O82" s="150"/>
      <c r="P82" s="150"/>
      <c r="Q82" s="150"/>
      <c r="R82" s="150"/>
      <c r="S82" s="150"/>
      <c r="T82" s="150"/>
    </row>
    <row r="83" spans="1:20" s="75" customFormat="1" ht="18" customHeight="1">
      <c r="A83" s="90">
        <v>1.1000000000000001</v>
      </c>
      <c r="B83" s="349" t="s">
        <v>89</v>
      </c>
      <c r="C83" s="337">
        <v>600</v>
      </c>
      <c r="D83" s="338">
        <f>+'Dramakan hosqer'!C90</f>
        <v>1080.8</v>
      </c>
      <c r="E83" s="338">
        <f t="shared" ref="E83:E98" si="5">D83-C83</f>
        <v>480.79999999999995</v>
      </c>
      <c r="F83" s="520"/>
      <c r="G83" s="157"/>
      <c r="H83" s="143"/>
      <c r="I83" s="143"/>
      <c r="J83" s="143"/>
      <c r="K83" s="143"/>
      <c r="L83" s="143"/>
      <c r="M83" s="143"/>
      <c r="N83" s="150"/>
      <c r="O83" s="150"/>
      <c r="P83" s="150"/>
      <c r="Q83" s="150"/>
      <c r="R83" s="150"/>
      <c r="S83" s="150"/>
      <c r="T83" s="150"/>
    </row>
    <row r="84" spans="1:20" s="75" customFormat="1" ht="20.45" customHeight="1">
      <c r="A84" s="90">
        <v>1.2</v>
      </c>
      <c r="B84" s="349" t="s">
        <v>90</v>
      </c>
      <c r="C84" s="337">
        <v>900</v>
      </c>
      <c r="D84" s="338">
        <f>+'Dramakan hosqer'!C91</f>
        <v>325.8</v>
      </c>
      <c r="E84" s="338">
        <f>D84-C84</f>
        <v>-574.20000000000005</v>
      </c>
      <c r="F84" s="520"/>
      <c r="G84" s="157"/>
      <c r="H84" s="143"/>
      <c r="I84" s="143"/>
      <c r="J84" s="143"/>
      <c r="K84" s="143"/>
      <c r="L84" s="143"/>
      <c r="M84" s="143"/>
      <c r="N84" s="150"/>
      <c r="O84" s="150"/>
      <c r="P84" s="150"/>
      <c r="Q84" s="150"/>
      <c r="R84" s="150"/>
      <c r="S84" s="150"/>
      <c r="T84" s="150"/>
    </row>
    <row r="85" spans="1:20" s="75" customFormat="1" ht="18" customHeight="1">
      <c r="A85" s="90">
        <v>1.3</v>
      </c>
      <c r="B85" s="349" t="s">
        <v>91</v>
      </c>
      <c r="C85" s="337">
        <v>900</v>
      </c>
      <c r="D85" s="338">
        <f>+'Dramakan hosqer'!C92</f>
        <v>1852.8</v>
      </c>
      <c r="E85" s="338">
        <f t="shared" si="5"/>
        <v>952.8</v>
      </c>
      <c r="F85" s="520"/>
      <c r="G85" s="157"/>
      <c r="H85" s="143"/>
      <c r="I85" s="143"/>
      <c r="J85" s="143"/>
      <c r="K85" s="143"/>
      <c r="L85" s="143"/>
      <c r="M85" s="143"/>
      <c r="N85" s="150"/>
      <c r="O85" s="150"/>
      <c r="P85" s="150"/>
      <c r="Q85" s="150"/>
      <c r="R85" s="150"/>
      <c r="S85" s="150"/>
      <c r="T85" s="150"/>
    </row>
    <row r="86" spans="1:20" s="75" customFormat="1" ht="18" hidden="1" customHeight="1">
      <c r="A86" s="90">
        <v>1.4</v>
      </c>
      <c r="B86" s="349" t="s">
        <v>203</v>
      </c>
      <c r="C86" s="337"/>
      <c r="D86" s="338">
        <f>+'Dramakan hosqer'!C93</f>
        <v>0</v>
      </c>
      <c r="E86" s="338">
        <f t="shared" ref="E86" si="6">D86-C86</f>
        <v>0</v>
      </c>
      <c r="F86" s="520"/>
      <c r="G86" s="157"/>
      <c r="H86" s="143"/>
      <c r="I86" s="143"/>
      <c r="J86" s="143"/>
      <c r="K86" s="143"/>
      <c r="L86" s="143"/>
      <c r="M86" s="143"/>
      <c r="N86" s="150"/>
      <c r="O86" s="150"/>
      <c r="P86" s="150"/>
      <c r="Q86" s="150"/>
      <c r="R86" s="150"/>
      <c r="S86" s="150"/>
      <c r="T86" s="150"/>
    </row>
    <row r="87" spans="1:20" s="75" customFormat="1" ht="18" hidden="1" customHeight="1">
      <c r="A87" s="90">
        <v>1.5</v>
      </c>
      <c r="B87" s="349" t="s">
        <v>67</v>
      </c>
      <c r="C87" s="337"/>
      <c r="D87" s="338">
        <f>+'Dramakan hosqer'!C94</f>
        <v>0</v>
      </c>
      <c r="E87" s="338">
        <f t="shared" si="5"/>
        <v>0</v>
      </c>
      <c r="F87" s="520"/>
      <c r="G87" s="157"/>
      <c r="H87" s="143"/>
      <c r="I87" s="143"/>
      <c r="J87" s="143"/>
      <c r="K87" s="143"/>
      <c r="L87" s="143"/>
      <c r="M87" s="143"/>
      <c r="N87" s="150"/>
      <c r="O87" s="150"/>
      <c r="P87" s="150"/>
      <c r="Q87" s="150"/>
      <c r="R87" s="150"/>
      <c r="S87" s="150"/>
      <c r="T87" s="150"/>
    </row>
    <row r="88" spans="1:20" s="75" customFormat="1" ht="18" hidden="1" customHeight="1">
      <c r="A88" s="90">
        <v>1.6</v>
      </c>
      <c r="B88" s="350" t="s">
        <v>68</v>
      </c>
      <c r="C88" s="337"/>
      <c r="D88" s="337">
        <f>+'Dramakan hosqer'!C95</f>
        <v>0</v>
      </c>
      <c r="E88" s="337">
        <f>D88-C88</f>
        <v>0</v>
      </c>
      <c r="F88" s="520"/>
      <c r="G88" s="157"/>
      <c r="H88" s="143"/>
      <c r="I88" s="143"/>
      <c r="J88" s="143"/>
      <c r="K88" s="143"/>
      <c r="L88" s="143"/>
      <c r="M88" s="143"/>
      <c r="N88" s="150"/>
      <c r="O88" s="150"/>
      <c r="P88" s="150"/>
      <c r="Q88" s="150"/>
      <c r="R88" s="150"/>
      <c r="S88" s="150"/>
      <c r="T88" s="150"/>
    </row>
    <row r="89" spans="1:20" s="75" customFormat="1" ht="18" customHeight="1">
      <c r="A89" s="90">
        <v>1.4</v>
      </c>
      <c r="B89" s="350" t="str">
        <f>+'Dramakan hosqer'!B96</f>
        <v>այլ հիմնական միջոց/էքսպոնատ/</v>
      </c>
      <c r="C89" s="337">
        <v>150</v>
      </c>
      <c r="D89" s="337">
        <f>+'Dramakan hosqer'!C96</f>
        <v>60</v>
      </c>
      <c r="E89" s="337">
        <f>D89-C89</f>
        <v>-90</v>
      </c>
      <c r="F89" s="520"/>
      <c r="G89" s="157"/>
      <c r="H89" s="143"/>
      <c r="I89" s="143"/>
      <c r="J89" s="143"/>
      <c r="K89" s="143"/>
      <c r="L89" s="143"/>
      <c r="M89" s="143"/>
      <c r="N89" s="150"/>
      <c r="O89" s="150"/>
      <c r="P89" s="150"/>
      <c r="Q89" s="150"/>
      <c r="R89" s="150"/>
      <c r="S89" s="150"/>
      <c r="T89" s="150"/>
    </row>
    <row r="90" spans="1:20" s="91" customFormat="1" ht="18" hidden="1" customHeight="1">
      <c r="A90" s="90">
        <v>1.7</v>
      </c>
      <c r="B90" s="350">
        <f>+'Dramakan hosqer'!B97</f>
        <v>0</v>
      </c>
      <c r="C90" s="337">
        <v>0</v>
      </c>
      <c r="D90" s="337">
        <f>+'Dramakan hosqer'!C97</f>
        <v>0</v>
      </c>
      <c r="E90" s="337">
        <f t="shared" ref="E90" si="7">D90-C90</f>
        <v>0</v>
      </c>
      <c r="F90" s="520"/>
      <c r="G90" s="73" t="s">
        <v>204</v>
      </c>
      <c r="H90" s="143"/>
      <c r="I90" s="143"/>
      <c r="J90" s="143"/>
      <c r="K90" s="143"/>
      <c r="L90" s="143"/>
      <c r="M90" s="143"/>
      <c r="N90" s="150"/>
      <c r="O90" s="150"/>
      <c r="P90" s="150"/>
      <c r="Q90" s="150"/>
      <c r="R90" s="150"/>
      <c r="S90" s="150"/>
      <c r="T90" s="150"/>
    </row>
    <row r="91" spans="1:20" s="91" customFormat="1" ht="54" hidden="1" customHeight="1">
      <c r="A91" s="90">
        <v>2</v>
      </c>
      <c r="B91" s="349" t="s">
        <v>93</v>
      </c>
      <c r="C91" s="338">
        <f>SUM(C92:C94)</f>
        <v>0</v>
      </c>
      <c r="D91" s="338">
        <f>SUM(D92:D94)</f>
        <v>0</v>
      </c>
      <c r="E91" s="337">
        <f>D91-C91</f>
        <v>0</v>
      </c>
      <c r="F91" s="520"/>
      <c r="G91" s="129"/>
      <c r="H91" s="143"/>
      <c r="I91" s="143"/>
      <c r="J91" s="143"/>
      <c r="K91" s="143"/>
      <c r="L91" s="143"/>
      <c r="M91" s="143"/>
      <c r="N91" s="150"/>
      <c r="O91" s="150"/>
      <c r="P91" s="150"/>
      <c r="Q91" s="150"/>
      <c r="R91" s="150"/>
      <c r="S91" s="150"/>
      <c r="T91" s="150"/>
    </row>
    <row r="92" spans="1:20" s="117" customFormat="1" ht="18.75" hidden="1" customHeight="1">
      <c r="A92" s="90">
        <v>2.1</v>
      </c>
      <c r="B92" s="348" t="s">
        <v>64</v>
      </c>
      <c r="C92" s="337"/>
      <c r="D92" s="338">
        <f>+'Dramakan hosqer'!C99</f>
        <v>0</v>
      </c>
      <c r="E92" s="338">
        <f t="shared" si="5"/>
        <v>0</v>
      </c>
      <c r="F92" s="520"/>
      <c r="G92" s="219"/>
      <c r="H92" s="134"/>
      <c r="I92" s="125"/>
      <c r="J92" s="125"/>
      <c r="K92" s="125"/>
      <c r="L92" s="125"/>
      <c r="M92" s="125"/>
      <c r="N92" s="125"/>
      <c r="O92" s="116"/>
      <c r="P92" s="116"/>
      <c r="Q92" s="116"/>
    </row>
    <row r="93" spans="1:20" s="75" customFormat="1" ht="19.5" hidden="1" customHeight="1">
      <c r="A93" s="90">
        <v>2.2000000000000002</v>
      </c>
      <c r="B93" s="348" t="s">
        <v>63</v>
      </c>
      <c r="C93" s="337"/>
      <c r="D93" s="338">
        <f>+'Dramakan hosqer'!C100</f>
        <v>0</v>
      </c>
      <c r="E93" s="338">
        <f t="shared" si="5"/>
        <v>0</v>
      </c>
      <c r="F93" s="520"/>
      <c r="G93" s="157"/>
      <c r="H93" s="143"/>
      <c r="I93" s="143"/>
      <c r="J93" s="143"/>
      <c r="K93" s="143"/>
      <c r="L93" s="143"/>
      <c r="M93" s="143"/>
      <c r="N93" s="150"/>
      <c r="O93" s="150"/>
      <c r="P93" s="150"/>
      <c r="Q93" s="150"/>
      <c r="R93" s="150"/>
      <c r="S93" s="150"/>
      <c r="T93" s="150"/>
    </row>
    <row r="94" spans="1:20" s="75" customFormat="1" ht="18" hidden="1" customHeight="1">
      <c r="A94" s="90">
        <v>2.2999999999999998</v>
      </c>
      <c r="B94" s="348" t="s">
        <v>52</v>
      </c>
      <c r="C94" s="337"/>
      <c r="D94" s="338">
        <f>+'Dramakan hosqer'!C101</f>
        <v>0</v>
      </c>
      <c r="E94" s="338">
        <f t="shared" si="5"/>
        <v>0</v>
      </c>
      <c r="F94" s="520"/>
      <c r="G94" s="157"/>
      <c r="H94" s="143"/>
      <c r="I94" s="143"/>
      <c r="J94" s="143"/>
      <c r="K94" s="143"/>
      <c r="L94" s="143"/>
      <c r="M94" s="143"/>
      <c r="N94" s="150"/>
      <c r="O94" s="150"/>
      <c r="P94" s="150"/>
      <c r="Q94" s="150"/>
      <c r="R94" s="150"/>
      <c r="S94" s="150"/>
      <c r="T94" s="150"/>
    </row>
    <row r="95" spans="1:20" s="75" customFormat="1" ht="38.25" hidden="1" customHeight="1">
      <c r="A95" s="206" t="s">
        <v>60</v>
      </c>
      <c r="B95" s="14" t="s">
        <v>133</v>
      </c>
      <c r="C95" s="347">
        <f>SUM(C96:C97)</f>
        <v>0</v>
      </c>
      <c r="D95" s="347">
        <f>SUM(D96:D97)</f>
        <v>0</v>
      </c>
      <c r="E95" s="347">
        <f t="shared" si="5"/>
        <v>0</v>
      </c>
      <c r="F95" s="519"/>
      <c r="G95" s="157"/>
      <c r="H95" s="143"/>
      <c r="I95" s="143"/>
      <c r="J95" s="143"/>
      <c r="K95" s="143"/>
      <c r="L95" s="143"/>
      <c r="M95" s="143"/>
      <c r="N95" s="150"/>
      <c r="O95" s="150"/>
      <c r="P95" s="150"/>
      <c r="Q95" s="150"/>
      <c r="R95" s="150"/>
      <c r="S95" s="150"/>
      <c r="T95" s="150"/>
    </row>
    <row r="96" spans="1:20" s="75" customFormat="1" ht="18" hidden="1" customHeight="1">
      <c r="A96" s="90">
        <v>1</v>
      </c>
      <c r="B96" s="343" t="str">
        <f>+'Dramakan hosqer'!B103</f>
        <v>Աշխատավարձի գծով</v>
      </c>
      <c r="C96" s="337"/>
      <c r="D96" s="337">
        <f>+'Dramakan hosqer'!C103</f>
        <v>0</v>
      </c>
      <c r="E96" s="337">
        <f>D96-C96</f>
        <v>0</v>
      </c>
      <c r="F96" s="520"/>
      <c r="G96" s="157"/>
      <c r="H96" s="143"/>
      <c r="I96" s="143"/>
      <c r="J96" s="143"/>
      <c r="K96" s="143"/>
      <c r="L96" s="143"/>
      <c r="M96" s="143"/>
      <c r="N96" s="150"/>
      <c r="O96" s="150"/>
      <c r="P96" s="150"/>
      <c r="Q96" s="150"/>
      <c r="R96" s="150"/>
      <c r="S96" s="150"/>
      <c r="T96" s="150"/>
    </row>
    <row r="97" spans="1:20" s="89" customFormat="1" ht="18" hidden="1" customHeight="1">
      <c r="A97" s="90">
        <v>2</v>
      </c>
      <c r="B97" s="343">
        <f>+'Dramakan hosqer'!B104</f>
        <v>0</v>
      </c>
      <c r="C97" s="337"/>
      <c r="D97" s="337">
        <f>+'Dramakan hosqer'!C104</f>
        <v>0</v>
      </c>
      <c r="E97" s="337">
        <f>D97-C97</f>
        <v>0</v>
      </c>
      <c r="F97" s="520"/>
      <c r="G97" s="129"/>
      <c r="H97" s="128"/>
      <c r="I97" s="128"/>
      <c r="J97" s="128"/>
      <c r="K97" s="128"/>
      <c r="L97" s="128"/>
      <c r="M97" s="128"/>
      <c r="N97" s="123"/>
      <c r="O97" s="123"/>
      <c r="P97" s="123"/>
      <c r="Q97" s="123"/>
      <c r="R97" s="123"/>
      <c r="S97" s="123"/>
      <c r="T97" s="123"/>
    </row>
    <row r="98" spans="1:20" s="44" customFormat="1" ht="42" customHeight="1">
      <c r="A98" s="13" t="s">
        <v>40</v>
      </c>
      <c r="B98" s="14" t="s">
        <v>41</v>
      </c>
      <c r="C98" s="347">
        <f>C6+C7-C22</f>
        <v>8332.0999999999913</v>
      </c>
      <c r="D98" s="347">
        <f>D6+D7-D22</f>
        <v>19323.200000000012</v>
      </c>
      <c r="E98" s="347">
        <f t="shared" si="5"/>
        <v>10991.10000000002</v>
      </c>
      <c r="F98" s="519"/>
      <c r="G98" s="160"/>
      <c r="H98" s="146"/>
      <c r="I98" s="146"/>
      <c r="J98" s="146"/>
      <c r="K98" s="146"/>
      <c r="L98" s="146"/>
      <c r="M98" s="146"/>
      <c r="N98" s="152"/>
      <c r="O98" s="152"/>
      <c r="P98" s="152"/>
      <c r="Q98" s="152"/>
      <c r="R98" s="152"/>
      <c r="S98" s="152"/>
      <c r="T98" s="152"/>
    </row>
    <row r="99" spans="1:20" s="23" customFormat="1" ht="46.5" customHeight="1">
      <c r="A99" s="40"/>
      <c r="B99" s="21"/>
      <c r="C99" s="40"/>
      <c r="D99" s="40"/>
      <c r="E99" s="40"/>
      <c r="F99" s="522"/>
      <c r="G99" s="155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1:20" s="23" customFormat="1" ht="25.5" customHeight="1">
      <c r="B100" s="19" t="s">
        <v>2</v>
      </c>
      <c r="C100" s="21"/>
      <c r="D100" s="566" t="str">
        <f>+'Ekamut-caxs'!C88</f>
        <v>Ն.Ավետիսյան</v>
      </c>
      <c r="E100" s="563"/>
      <c r="F100" s="523"/>
      <c r="G100" s="155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1:20" ht="13.5" customHeight="1">
      <c r="A101" s="23"/>
      <c r="B101" s="23" t="s">
        <v>4</v>
      </c>
      <c r="C101" s="23"/>
      <c r="D101" s="565" t="s">
        <v>97</v>
      </c>
      <c r="E101" s="565"/>
      <c r="F101" s="524"/>
    </row>
    <row r="102" spans="1:20" s="20" customFormat="1" ht="22.5" customHeight="1">
      <c r="A102" s="21"/>
      <c r="B102" s="44" t="s">
        <v>6</v>
      </c>
      <c r="C102" s="21"/>
      <c r="D102" s="563" t="str">
        <f>+'Ekamut-caxs'!C90</f>
        <v>Հ.Գաբրիելյան</v>
      </c>
      <c r="E102" s="563"/>
      <c r="F102" s="5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1:20" s="20" customFormat="1" ht="12" customHeight="1">
      <c r="A103" s="21"/>
      <c r="B103" s="21"/>
      <c r="C103" s="21"/>
      <c r="D103" s="565" t="s">
        <v>97</v>
      </c>
      <c r="E103" s="565"/>
      <c r="F103" s="5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1:20" s="20" customFormat="1">
      <c r="A104" s="21"/>
      <c r="B104" s="195" t="s">
        <v>1</v>
      </c>
      <c r="C104" s="21"/>
      <c r="D104" s="21"/>
      <c r="E104" s="21"/>
      <c r="F104" s="525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1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1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1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1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1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1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1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1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20" customFormat="1">
      <c r="F116" s="24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20" customFormat="1">
      <c r="F117" s="24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  <row r="118" spans="6:20" s="20" customFormat="1">
      <c r="F118" s="24"/>
      <c r="G118" s="153"/>
      <c r="H118" s="139"/>
      <c r="I118" s="139"/>
      <c r="J118" s="139"/>
      <c r="K118" s="139"/>
      <c r="L118" s="139"/>
      <c r="M118" s="139"/>
      <c r="N118" s="147"/>
      <c r="O118" s="147"/>
      <c r="P118" s="147"/>
      <c r="Q118" s="147"/>
      <c r="R118" s="147"/>
      <c r="S118" s="147"/>
      <c r="T118" s="147"/>
    </row>
    <row r="119" spans="6:20" s="20" customFormat="1">
      <c r="F119" s="24"/>
      <c r="G119" s="153"/>
      <c r="H119" s="139"/>
      <c r="I119" s="139"/>
      <c r="J119" s="139"/>
      <c r="K119" s="139"/>
      <c r="L119" s="139"/>
      <c r="M119" s="139"/>
      <c r="N119" s="147"/>
      <c r="O119" s="147"/>
      <c r="P119" s="147"/>
      <c r="Q119" s="147"/>
      <c r="R119" s="147"/>
      <c r="S119" s="147"/>
      <c r="T119" s="147"/>
    </row>
    <row r="120" spans="6:20" s="20" customFormat="1">
      <c r="F120" s="24"/>
      <c r="G120" s="153"/>
      <c r="H120" s="139"/>
      <c r="I120" s="139"/>
      <c r="J120" s="139"/>
      <c r="K120" s="139"/>
      <c r="L120" s="139"/>
      <c r="M120" s="139"/>
      <c r="N120" s="147"/>
      <c r="O120" s="147"/>
      <c r="P120" s="147"/>
      <c r="Q120" s="147"/>
      <c r="R120" s="147"/>
      <c r="S120" s="147"/>
      <c r="T120" s="147"/>
    </row>
    <row r="121" spans="6:20" s="20" customFormat="1">
      <c r="F121" s="24"/>
      <c r="G121" s="153"/>
      <c r="H121" s="139"/>
      <c r="I121" s="139"/>
      <c r="J121" s="139"/>
      <c r="K121" s="139"/>
      <c r="L121" s="139"/>
      <c r="M121" s="139"/>
      <c r="N121" s="147"/>
      <c r="O121" s="147"/>
      <c r="P121" s="147"/>
      <c r="Q121" s="147"/>
      <c r="R121" s="147"/>
      <c r="S121" s="147"/>
      <c r="T121" s="147"/>
    </row>
    <row r="122" spans="6:20" s="20" customFormat="1">
      <c r="F122" s="24"/>
      <c r="G122" s="153"/>
      <c r="H122" s="139"/>
      <c r="I122" s="139"/>
      <c r="J122" s="139"/>
      <c r="K122" s="139"/>
      <c r="L122" s="139"/>
      <c r="M122" s="139"/>
      <c r="N122" s="147"/>
      <c r="O122" s="147"/>
      <c r="P122" s="147"/>
      <c r="Q122" s="147"/>
      <c r="R122" s="147"/>
      <c r="S122" s="147"/>
      <c r="T122" s="147"/>
    </row>
    <row r="123" spans="6:20" s="20" customFormat="1">
      <c r="F123" s="24"/>
      <c r="G123" s="153"/>
      <c r="H123" s="139"/>
      <c r="I123" s="139"/>
      <c r="J123" s="139"/>
      <c r="K123" s="139"/>
      <c r="L123" s="139"/>
      <c r="M123" s="139"/>
      <c r="N123" s="147"/>
      <c r="O123" s="147"/>
      <c r="P123" s="147"/>
      <c r="Q123" s="147"/>
      <c r="R123" s="147"/>
      <c r="S123" s="147"/>
      <c r="T123" s="147"/>
    </row>
    <row r="124" spans="6:20" s="20" customFormat="1">
      <c r="F124" s="24"/>
      <c r="G124" s="153"/>
      <c r="H124" s="139"/>
      <c r="I124" s="139"/>
      <c r="J124" s="139"/>
      <c r="K124" s="139"/>
      <c r="L124" s="139"/>
      <c r="M124" s="139"/>
      <c r="N124" s="147"/>
      <c r="O124" s="147"/>
      <c r="P124" s="147"/>
      <c r="Q124" s="147"/>
      <c r="R124" s="147"/>
      <c r="S124" s="147"/>
      <c r="T124" s="147"/>
    </row>
    <row r="125" spans="6:20" s="20" customFormat="1">
      <c r="F125" s="24"/>
      <c r="G125" s="153"/>
      <c r="H125" s="139"/>
      <c r="I125" s="139"/>
      <c r="J125" s="139"/>
      <c r="K125" s="139"/>
      <c r="L125" s="139"/>
      <c r="M125" s="139"/>
      <c r="N125" s="147"/>
      <c r="O125" s="147"/>
      <c r="P125" s="147"/>
      <c r="Q125" s="147"/>
      <c r="R125" s="147"/>
      <c r="S125" s="147"/>
      <c r="T125" s="147"/>
    </row>
    <row r="126" spans="6:20" s="20" customFormat="1">
      <c r="F126" s="24"/>
      <c r="G126" s="153"/>
      <c r="H126" s="139"/>
      <c r="I126" s="139"/>
      <c r="J126" s="139"/>
      <c r="K126" s="139"/>
      <c r="L126" s="139"/>
      <c r="M126" s="139"/>
      <c r="N126" s="147"/>
      <c r="O126" s="147"/>
      <c r="P126" s="147"/>
      <c r="Q126" s="147"/>
      <c r="R126" s="147"/>
      <c r="S126" s="147"/>
      <c r="T126" s="147"/>
    </row>
    <row r="127" spans="6:20" s="20" customFormat="1">
      <c r="F127" s="24"/>
      <c r="G127" s="153"/>
      <c r="H127" s="139"/>
      <c r="I127" s="139"/>
      <c r="J127" s="139"/>
      <c r="K127" s="139"/>
      <c r="L127" s="139"/>
      <c r="M127" s="139"/>
      <c r="N127" s="147"/>
      <c r="O127" s="147"/>
      <c r="P127" s="147"/>
      <c r="Q127" s="147"/>
      <c r="R127" s="147"/>
      <c r="S127" s="147"/>
      <c r="T127" s="147"/>
    </row>
    <row r="128" spans="6:20" s="20" customFormat="1">
      <c r="F128" s="24"/>
      <c r="G128" s="153"/>
      <c r="H128" s="139"/>
      <c r="I128" s="139"/>
      <c r="J128" s="139"/>
      <c r="K128" s="139"/>
      <c r="L128" s="139"/>
      <c r="M128" s="139"/>
      <c r="N128" s="147"/>
      <c r="O128" s="147"/>
      <c r="P128" s="147"/>
      <c r="Q128" s="147"/>
      <c r="R128" s="147"/>
      <c r="S128" s="147"/>
      <c r="T128" s="147"/>
    </row>
    <row r="129" spans="6:20" s="20" customFormat="1">
      <c r="F129" s="24"/>
      <c r="G129" s="153"/>
      <c r="H129" s="139"/>
      <c r="I129" s="139"/>
      <c r="J129" s="139"/>
      <c r="K129" s="139"/>
      <c r="L129" s="139"/>
      <c r="M129" s="139"/>
      <c r="N129" s="147"/>
      <c r="O129" s="147"/>
      <c r="P129" s="147"/>
      <c r="Q129" s="147"/>
      <c r="R129" s="147"/>
      <c r="S129" s="147"/>
      <c r="T129" s="147"/>
    </row>
    <row r="130" spans="6:20" s="20" customFormat="1">
      <c r="F130" s="24"/>
      <c r="G130" s="153"/>
      <c r="H130" s="139"/>
      <c r="I130" s="139"/>
      <c r="J130" s="139"/>
      <c r="K130" s="139"/>
      <c r="L130" s="139"/>
      <c r="M130" s="139"/>
      <c r="N130" s="147"/>
      <c r="O130" s="147"/>
      <c r="P130" s="147"/>
      <c r="Q130" s="147"/>
      <c r="R130" s="147"/>
      <c r="S130" s="147"/>
      <c r="T130" s="147"/>
    </row>
    <row r="131" spans="6:20" s="20" customFormat="1">
      <c r="F131" s="24"/>
      <c r="G131" s="153"/>
      <c r="H131" s="139"/>
      <c r="I131" s="139"/>
      <c r="J131" s="139"/>
      <c r="K131" s="139"/>
      <c r="L131" s="139"/>
      <c r="M131" s="139"/>
      <c r="N131" s="147"/>
      <c r="O131" s="147"/>
      <c r="P131" s="147"/>
      <c r="Q131" s="147"/>
      <c r="R131" s="147"/>
      <c r="S131" s="147"/>
      <c r="T131" s="147"/>
    </row>
    <row r="132" spans="6:20" s="20" customFormat="1">
      <c r="F132" s="24"/>
      <c r="G132" s="153"/>
      <c r="H132" s="139"/>
      <c r="I132" s="139"/>
      <c r="J132" s="139"/>
      <c r="K132" s="139"/>
      <c r="L132" s="139"/>
      <c r="M132" s="139"/>
      <c r="N132" s="147"/>
      <c r="O132" s="147"/>
      <c r="P132" s="147"/>
      <c r="Q132" s="147"/>
      <c r="R132" s="147"/>
      <c r="S132" s="147"/>
      <c r="T132" s="147"/>
    </row>
    <row r="133" spans="6:20" s="20" customFormat="1">
      <c r="F133" s="24"/>
      <c r="G133" s="153"/>
      <c r="H133" s="139"/>
      <c r="I133" s="139"/>
      <c r="J133" s="139"/>
      <c r="K133" s="139"/>
      <c r="L133" s="139"/>
      <c r="M133" s="139"/>
      <c r="N133" s="147"/>
      <c r="O133" s="147"/>
      <c r="P133" s="147"/>
      <c r="Q133" s="147"/>
      <c r="R133" s="147"/>
      <c r="S133" s="147"/>
      <c r="T133" s="147"/>
    </row>
    <row r="134" spans="6:20" s="20" customFormat="1">
      <c r="F134" s="24"/>
      <c r="G134" s="153"/>
      <c r="H134" s="139"/>
      <c r="I134" s="139"/>
      <c r="J134" s="139"/>
      <c r="K134" s="139"/>
      <c r="L134" s="139"/>
      <c r="M134" s="139"/>
      <c r="N134" s="147"/>
      <c r="O134" s="147"/>
      <c r="P134" s="147"/>
      <c r="Q134" s="147"/>
      <c r="R134" s="147"/>
      <c r="S134" s="147"/>
      <c r="T134" s="147"/>
    </row>
    <row r="135" spans="6:20" s="20" customFormat="1">
      <c r="F135" s="24"/>
      <c r="G135" s="153"/>
      <c r="H135" s="139"/>
      <c r="I135" s="139"/>
      <c r="J135" s="139"/>
      <c r="K135" s="139"/>
      <c r="L135" s="139"/>
      <c r="M135" s="139"/>
      <c r="N135" s="147"/>
      <c r="O135" s="147"/>
      <c r="P135" s="147"/>
      <c r="Q135" s="147"/>
      <c r="R135" s="147"/>
      <c r="S135" s="147"/>
      <c r="T135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103:E103"/>
    <mergeCell ref="D100:E100"/>
    <mergeCell ref="D101:E101"/>
    <mergeCell ref="D102:E10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C75" sqref="C75:C76"/>
    </sheetView>
  </sheetViews>
  <sheetFormatPr defaultColWidth="9.140625"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9.28515625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52" customFormat="1" ht="22.5" customHeight="1">
      <c r="A1" s="573" t="s">
        <v>71</v>
      </c>
      <c r="B1" s="573"/>
      <c r="C1" s="573"/>
      <c r="D1" s="573"/>
      <c r="E1" s="573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74" t="str">
        <f>+'Ekamut-caxs'!A8:D8</f>
        <v xml:space="preserve">«Ժամանակակից արվեստի թանգարան» ՀՈԱԿ-ի </v>
      </c>
      <c r="B2" s="575"/>
      <c r="C2" s="575"/>
      <c r="D2" s="575"/>
      <c r="E2" s="57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76" t="s">
        <v>138</v>
      </c>
      <c r="B3" s="576"/>
      <c r="C3" s="576"/>
      <c r="D3" s="576"/>
      <c r="E3" s="57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77" t="s">
        <v>240</v>
      </c>
      <c r="B4" s="577"/>
      <c r="C4" s="577"/>
      <c r="D4" s="577"/>
      <c r="E4" s="577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129</v>
      </c>
    </row>
    <row r="6" spans="1:22" s="265" customFormat="1" ht="56.25" customHeight="1">
      <c r="A6" s="261" t="s">
        <v>3</v>
      </c>
      <c r="B6" s="262" t="s">
        <v>139</v>
      </c>
      <c r="C6" s="261" t="s">
        <v>140</v>
      </c>
      <c r="D6" s="261" t="s">
        <v>141</v>
      </c>
      <c r="E6" s="263" t="s">
        <v>142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3" customFormat="1" ht="21.75" customHeight="1">
      <c r="A7" s="568" t="s">
        <v>143</v>
      </c>
      <c r="B7" s="569"/>
      <c r="C7" s="569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144</v>
      </c>
      <c r="C8" s="266"/>
      <c r="D8" s="268">
        <f>SUM(D9:D29)</f>
        <v>122.60000000000001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145</v>
      </c>
      <c r="C9" s="270" t="s">
        <v>146</v>
      </c>
      <c r="D9" s="32"/>
      <c r="E9" s="32"/>
    </row>
    <row r="10" spans="1:22" ht="27" customHeight="1">
      <c r="A10" s="270">
        <v>1.2</v>
      </c>
      <c r="B10" s="271" t="s">
        <v>147</v>
      </c>
      <c r="C10" s="270" t="s">
        <v>148</v>
      </c>
      <c r="D10" s="32"/>
      <c r="E10" s="32"/>
    </row>
    <row r="11" spans="1:22" ht="27" customHeight="1">
      <c r="A11" s="270">
        <v>1.3</v>
      </c>
      <c r="B11" s="271" t="s">
        <v>149</v>
      </c>
      <c r="C11" s="270" t="s">
        <v>150</v>
      </c>
      <c r="D11" s="32"/>
      <c r="E11" s="32"/>
    </row>
    <row r="12" spans="1:22" ht="27" customHeight="1">
      <c r="A12" s="270">
        <v>1.4</v>
      </c>
      <c r="B12" s="272" t="s">
        <v>151</v>
      </c>
      <c r="C12" s="273" t="s">
        <v>152</v>
      </c>
      <c r="D12" s="32"/>
      <c r="E12" s="32"/>
    </row>
    <row r="13" spans="1:22" ht="27" customHeight="1">
      <c r="A13" s="270">
        <v>1.5</v>
      </c>
      <c r="B13" s="272"/>
      <c r="C13" s="270" t="s">
        <v>153</v>
      </c>
      <c r="D13" s="32"/>
      <c r="E13" s="32"/>
    </row>
    <row r="14" spans="1:22" ht="18" customHeight="1">
      <c r="A14" s="270">
        <v>1.6</v>
      </c>
      <c r="B14" s="271" t="s">
        <v>210</v>
      </c>
      <c r="C14" s="270" t="s">
        <v>154</v>
      </c>
      <c r="D14" s="32"/>
      <c r="E14" s="32"/>
    </row>
    <row r="15" spans="1:22" ht="33.75" customHeight="1">
      <c r="A15" s="270">
        <v>1.7</v>
      </c>
      <c r="B15" s="272" t="s">
        <v>274</v>
      </c>
      <c r="C15" s="270" t="s">
        <v>275</v>
      </c>
      <c r="D15" s="32">
        <v>89.4</v>
      </c>
      <c r="E15" s="32" t="s">
        <v>276</v>
      </c>
    </row>
    <row r="16" spans="1:22" ht="22.5" customHeight="1">
      <c r="A16" s="270">
        <v>1.8</v>
      </c>
      <c r="B16" s="272" t="s">
        <v>277</v>
      </c>
      <c r="C16" s="274" t="s">
        <v>278</v>
      </c>
      <c r="D16" s="32">
        <v>3.2</v>
      </c>
      <c r="E16" s="32" t="s">
        <v>279</v>
      </c>
    </row>
    <row r="17" spans="1:22" ht="18" customHeight="1">
      <c r="A17" s="270">
        <v>1.9</v>
      </c>
      <c r="B17" s="272" t="s">
        <v>280</v>
      </c>
      <c r="C17" s="274" t="s">
        <v>278</v>
      </c>
      <c r="D17" s="32">
        <v>30</v>
      </c>
      <c r="E17" s="32" t="s">
        <v>281</v>
      </c>
    </row>
    <row r="18" spans="1:22" ht="18" customHeight="1">
      <c r="A18" s="275">
        <v>2</v>
      </c>
      <c r="B18" s="272"/>
      <c r="C18" s="274"/>
      <c r="D18" s="32"/>
      <c r="E18" s="32"/>
    </row>
    <row r="19" spans="1:22" ht="18" customHeight="1">
      <c r="A19" s="270">
        <v>2.1</v>
      </c>
      <c r="B19" s="272"/>
      <c r="C19" s="274"/>
      <c r="D19" s="32"/>
      <c r="E19" s="32"/>
    </row>
    <row r="20" spans="1:22" ht="18" customHeight="1">
      <c r="A20" s="270">
        <v>2.2000000000000002</v>
      </c>
      <c r="B20" s="272"/>
      <c r="C20" s="274"/>
      <c r="D20" s="32"/>
      <c r="E20" s="32"/>
    </row>
    <row r="21" spans="1:22" ht="18" customHeight="1">
      <c r="A21" s="270">
        <v>2.2999999999999998</v>
      </c>
      <c r="B21" s="272"/>
      <c r="C21" s="274"/>
      <c r="D21" s="32"/>
      <c r="E21" s="32"/>
    </row>
    <row r="22" spans="1:22" ht="27.75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2.5</v>
      </c>
      <c r="B23" s="272" t="s">
        <v>155</v>
      </c>
      <c r="C23" s="270" t="s">
        <v>38</v>
      </c>
      <c r="D23" s="32"/>
      <c r="E23" s="32"/>
    </row>
    <row r="24" spans="1:22" ht="27.75" customHeight="1">
      <c r="A24" s="270">
        <v>2.6</v>
      </c>
      <c r="B24" s="272" t="s">
        <v>155</v>
      </c>
      <c r="C24" s="270" t="s">
        <v>51</v>
      </c>
      <c r="D24" s="32"/>
      <c r="E24" s="32"/>
    </row>
    <row r="25" spans="1:22" ht="27.75" customHeight="1">
      <c r="A25" s="270">
        <v>2.7</v>
      </c>
      <c r="B25" s="272" t="s">
        <v>155</v>
      </c>
      <c r="C25" s="270" t="s">
        <v>156</v>
      </c>
      <c r="D25" s="32"/>
      <c r="E25" s="32"/>
    </row>
    <row r="26" spans="1:22" ht="27.75" customHeight="1">
      <c r="A26" s="270">
        <v>2.8</v>
      </c>
      <c r="B26" s="272" t="s">
        <v>155</v>
      </c>
      <c r="C26" s="270" t="s">
        <v>157</v>
      </c>
      <c r="D26" s="32"/>
      <c r="E26" s="32"/>
    </row>
    <row r="27" spans="1:22" ht="27" customHeight="1">
      <c r="A27" s="270">
        <v>2.9</v>
      </c>
      <c r="B27" s="271" t="s">
        <v>158</v>
      </c>
      <c r="C27" s="270" t="s">
        <v>159</v>
      </c>
      <c r="D27" s="32"/>
      <c r="E27" s="32"/>
    </row>
    <row r="28" spans="1:22" ht="26.25" customHeight="1">
      <c r="A28" s="276">
        <v>2.1</v>
      </c>
      <c r="B28" s="272" t="s">
        <v>160</v>
      </c>
      <c r="C28" s="270" t="s">
        <v>161</v>
      </c>
      <c r="D28" s="32"/>
      <c r="E28" s="32"/>
    </row>
    <row r="29" spans="1:22" ht="26.25" customHeight="1">
      <c r="A29" s="276">
        <v>2.11</v>
      </c>
      <c r="B29" s="272"/>
      <c r="C29" s="274" t="s">
        <v>162</v>
      </c>
      <c r="D29" s="32"/>
      <c r="E29" s="32"/>
    </row>
    <row r="30" spans="1:22" s="278" customFormat="1" ht="34.5" customHeight="1">
      <c r="A30" s="266">
        <v>2</v>
      </c>
      <c r="B30" s="277" t="s">
        <v>163</v>
      </c>
      <c r="C30" s="266"/>
      <c r="D30" s="268">
        <f>SUM(D31:D33)</f>
        <v>28.5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0">
        <v>2.1</v>
      </c>
      <c r="B31" s="272"/>
      <c r="C31" s="270" t="s">
        <v>282</v>
      </c>
      <c r="D31" s="32">
        <v>28.5</v>
      </c>
      <c r="E31" s="32" t="s">
        <v>283</v>
      </c>
    </row>
    <row r="32" spans="1:22" ht="21" customHeight="1">
      <c r="A32" s="270">
        <v>2.2000000000000002</v>
      </c>
      <c r="B32" s="272" t="s">
        <v>165</v>
      </c>
      <c r="C32" s="270" t="s">
        <v>166</v>
      </c>
      <c r="D32" s="32"/>
      <c r="E32" s="32"/>
    </row>
    <row r="33" spans="1:22" ht="26.25" customHeight="1">
      <c r="A33" s="270">
        <v>2.2999999999999998</v>
      </c>
      <c r="B33" s="272" t="s">
        <v>165</v>
      </c>
      <c r="C33" s="270" t="s">
        <v>167</v>
      </c>
      <c r="D33" s="32"/>
      <c r="E33" s="279"/>
    </row>
    <row r="34" spans="1:22" s="284" customFormat="1" ht="21.75" customHeight="1">
      <c r="A34" s="77"/>
      <c r="B34" s="280" t="s">
        <v>73</v>
      </c>
      <c r="C34" s="281"/>
      <c r="D34" s="282">
        <f>D8+D30</f>
        <v>151.10000000000002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68" t="s">
        <v>168</v>
      </c>
      <c r="B35" s="569"/>
      <c r="C35" s="569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145</v>
      </c>
      <c r="C36" s="270" t="s">
        <v>146</v>
      </c>
      <c r="D36" s="384">
        <v>36.1</v>
      </c>
      <c r="E36" s="32" t="s">
        <v>283</v>
      </c>
    </row>
    <row r="37" spans="1:22" ht="21" customHeight="1">
      <c r="A37" s="270">
        <v>1.2</v>
      </c>
      <c r="B37" s="271" t="s">
        <v>147</v>
      </c>
      <c r="C37" s="270" t="s">
        <v>148</v>
      </c>
      <c r="D37" s="384">
        <v>394.8</v>
      </c>
      <c r="E37" s="32" t="s">
        <v>283</v>
      </c>
    </row>
    <row r="38" spans="1:22" ht="21" customHeight="1">
      <c r="A38" s="270">
        <v>1.3</v>
      </c>
      <c r="B38" s="271" t="s">
        <v>149</v>
      </c>
      <c r="C38" s="270" t="s">
        <v>150</v>
      </c>
      <c r="D38" s="32"/>
      <c r="E38" s="32"/>
    </row>
    <row r="39" spans="1:22" ht="21" customHeight="1">
      <c r="A39" s="270">
        <v>1.4</v>
      </c>
      <c r="B39" s="272" t="s">
        <v>151</v>
      </c>
      <c r="C39" s="273" t="s">
        <v>152</v>
      </c>
      <c r="D39" s="32"/>
      <c r="E39" s="32"/>
    </row>
    <row r="40" spans="1:22" ht="21" customHeight="1">
      <c r="A40" s="270">
        <v>1.5</v>
      </c>
      <c r="B40" s="271" t="s">
        <v>210</v>
      </c>
      <c r="C40" s="270" t="s">
        <v>154</v>
      </c>
      <c r="D40" s="32">
        <v>26.8</v>
      </c>
      <c r="E40" s="32" t="s">
        <v>283</v>
      </c>
    </row>
    <row r="41" spans="1:22" ht="20.25" customHeight="1">
      <c r="A41" s="270">
        <v>1.6</v>
      </c>
      <c r="B41" s="272" t="s">
        <v>294</v>
      </c>
      <c r="C41" s="544" t="s">
        <v>264</v>
      </c>
      <c r="D41" s="32">
        <v>1.2</v>
      </c>
      <c r="E41" s="32" t="s">
        <v>283</v>
      </c>
    </row>
    <row r="42" spans="1:22" ht="24" customHeight="1">
      <c r="A42" s="270">
        <v>1.7</v>
      </c>
      <c r="B42" s="272" t="s">
        <v>284</v>
      </c>
      <c r="C42" s="270" t="s">
        <v>292</v>
      </c>
      <c r="D42" s="32">
        <v>240</v>
      </c>
      <c r="E42" s="32" t="s">
        <v>286</v>
      </c>
    </row>
    <row r="43" spans="1:22" ht="26.25" customHeight="1">
      <c r="A43" s="270">
        <v>1.8</v>
      </c>
      <c r="B43" s="272" t="s">
        <v>287</v>
      </c>
      <c r="C43" s="274" t="s">
        <v>285</v>
      </c>
      <c r="D43" s="32">
        <v>40</v>
      </c>
      <c r="E43" s="32" t="s">
        <v>288</v>
      </c>
    </row>
    <row r="44" spans="1:22" ht="25.5" customHeight="1">
      <c r="A44" s="270">
        <v>1.9</v>
      </c>
      <c r="B44" s="272" t="s">
        <v>289</v>
      </c>
      <c r="C44" s="274" t="s">
        <v>290</v>
      </c>
      <c r="D44" s="32">
        <v>270</v>
      </c>
      <c r="E44" s="32" t="s">
        <v>286</v>
      </c>
    </row>
    <row r="45" spans="1:22" ht="24.75" customHeight="1">
      <c r="A45" s="275">
        <v>2</v>
      </c>
      <c r="B45" s="272" t="s">
        <v>291</v>
      </c>
      <c r="C45" s="274" t="s">
        <v>290</v>
      </c>
      <c r="D45" s="32">
        <v>120</v>
      </c>
      <c r="E45" s="32" t="s">
        <v>283</v>
      </c>
    </row>
    <row r="46" spans="1:22" ht="23.25" customHeight="1">
      <c r="A46" s="270">
        <v>2.1</v>
      </c>
      <c r="B46" s="272"/>
      <c r="C46" s="274"/>
      <c r="D46" s="32"/>
      <c r="E46" s="32"/>
    </row>
    <row r="47" spans="1:22" ht="21" customHeight="1">
      <c r="A47" s="270">
        <v>2.2000000000000002</v>
      </c>
      <c r="B47" s="272" t="s">
        <v>155</v>
      </c>
      <c r="C47" s="270" t="s">
        <v>38</v>
      </c>
      <c r="D47" s="32"/>
      <c r="E47" s="32"/>
    </row>
    <row r="48" spans="1:22" ht="21" customHeight="1">
      <c r="A48" s="270">
        <v>2.2999999999999998</v>
      </c>
      <c r="B48" s="272" t="s">
        <v>155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155</v>
      </c>
      <c r="C49" s="270" t="s">
        <v>156</v>
      </c>
      <c r="D49" s="32">
        <v>1.3</v>
      </c>
      <c r="E49" s="32" t="s">
        <v>283</v>
      </c>
    </row>
    <row r="50" spans="1:22" ht="24" customHeight="1">
      <c r="A50" s="270">
        <v>2.5</v>
      </c>
      <c r="B50" s="272" t="s">
        <v>155</v>
      </c>
      <c r="C50" s="270" t="s">
        <v>157</v>
      </c>
      <c r="D50" s="32">
        <v>6</v>
      </c>
      <c r="E50" s="32" t="s">
        <v>283</v>
      </c>
    </row>
    <row r="51" spans="1:22" ht="24" customHeight="1">
      <c r="A51" s="270">
        <v>2.6</v>
      </c>
      <c r="B51" s="271" t="s">
        <v>158</v>
      </c>
      <c r="C51" s="270" t="s">
        <v>159</v>
      </c>
      <c r="D51" s="32"/>
      <c r="E51" s="32"/>
    </row>
    <row r="52" spans="1:22" ht="24" customHeight="1">
      <c r="A52" s="270">
        <v>2.7</v>
      </c>
      <c r="B52" s="272" t="s">
        <v>160</v>
      </c>
      <c r="C52" s="270" t="s">
        <v>161</v>
      </c>
      <c r="D52" s="32"/>
      <c r="E52" s="32"/>
    </row>
    <row r="53" spans="1:22" ht="24" customHeight="1">
      <c r="A53" s="270">
        <v>2.8</v>
      </c>
      <c r="B53" s="272"/>
      <c r="C53" s="274" t="s">
        <v>162</v>
      </c>
      <c r="D53" s="32"/>
      <c r="E53" s="32"/>
    </row>
    <row r="54" spans="1:22" s="259" customFormat="1" ht="33" customHeight="1">
      <c r="A54" s="270"/>
      <c r="B54" s="267" t="s">
        <v>169</v>
      </c>
      <c r="C54" s="31"/>
      <c r="D54" s="268">
        <f>SUM(D55:D58)</f>
        <v>8173.1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175</v>
      </c>
      <c r="D55" s="385">
        <v>8173.1</v>
      </c>
      <c r="E55" s="32" t="s">
        <v>293</v>
      </c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164</v>
      </c>
      <c r="D56" s="32"/>
      <c r="E56" s="270"/>
    </row>
    <row r="57" spans="1:22" ht="24.75" customHeight="1">
      <c r="A57" s="270">
        <v>1.3</v>
      </c>
      <c r="B57" s="272" t="s">
        <v>160</v>
      </c>
      <c r="C57" s="270" t="s">
        <v>166</v>
      </c>
      <c r="D57" s="32"/>
      <c r="E57" s="32"/>
    </row>
    <row r="58" spans="1:22" ht="24.75" customHeight="1">
      <c r="A58" s="270">
        <v>1.4</v>
      </c>
      <c r="B58" s="272" t="s">
        <v>160</v>
      </c>
      <c r="C58" s="270" t="s">
        <v>167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9309.3000000000011</v>
      </c>
      <c r="E59" s="289"/>
      <c r="F59" s="537">
        <f>+D59-D54</f>
        <v>1136.2000000000007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170</v>
      </c>
    </row>
    <row r="62" spans="1:22" ht="59.25" customHeight="1">
      <c r="A62" s="291">
        <v>1</v>
      </c>
      <c r="B62" s="292" t="s">
        <v>241</v>
      </c>
      <c r="C62" s="288">
        <f>+'Dramakan hosqer'!C13</f>
        <v>10670.1</v>
      </c>
      <c r="D62" s="570" t="s">
        <v>171</v>
      </c>
      <c r="E62" s="571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72" t="str">
        <f>+'Ekamut-caxs'!C88</f>
        <v>Ն.Ավետիսյան</v>
      </c>
      <c r="E64" s="57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567" t="s">
        <v>97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72" t="str">
        <f>+'Ekamut-caxs'!C90</f>
        <v>Հ.Գաբրիելյան</v>
      </c>
      <c r="E66" s="57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567" t="s">
        <v>97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15"/>
    </row>
    <row r="83" spans="1:5" s="20" customFormat="1" ht="24" customHeight="1">
      <c r="A83" s="162"/>
      <c r="B83" s="1"/>
      <c r="C83" s="1"/>
      <c r="D83" s="1"/>
      <c r="E83" s="215"/>
    </row>
    <row r="84" spans="1:5" s="20" customFormat="1">
      <c r="A84" s="162"/>
      <c r="B84" s="1"/>
      <c r="C84" s="1"/>
      <c r="D84" s="1"/>
      <c r="E84" s="215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5" sqref="C75:C7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1" t="s">
        <v>71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5" s="23" customFormat="1" ht="25.5" customHeight="1">
      <c r="A2" s="556" t="str">
        <f>+'Ekamut-caxs'!A8:D8</f>
        <v xml:space="preserve">«Ժամանակակից արվեստի թանգարան»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22"/>
      <c r="O2" s="22"/>
    </row>
    <row r="3" spans="1:15" ht="25.5" customHeight="1">
      <c r="A3" s="582" t="s">
        <v>242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5" ht="21" customHeight="1" thickBot="1">
      <c r="M4" s="179" t="s">
        <v>0</v>
      </c>
    </row>
    <row r="5" spans="1:15" ht="33.75" customHeight="1">
      <c r="A5" s="585" t="s">
        <v>134</v>
      </c>
      <c r="B5" s="587" t="s">
        <v>72</v>
      </c>
      <c r="C5" s="595" t="s">
        <v>225</v>
      </c>
      <c r="D5" s="589" t="s">
        <v>181</v>
      </c>
      <c r="E5" s="590"/>
      <c r="F5" s="590"/>
      <c r="G5" s="590"/>
      <c r="H5" s="590"/>
      <c r="I5" s="590"/>
      <c r="J5" s="590"/>
      <c r="K5" s="590"/>
      <c r="L5" s="591"/>
      <c r="M5" s="592" t="s">
        <v>137</v>
      </c>
    </row>
    <row r="6" spans="1:15" ht="78.75" customHeight="1">
      <c r="A6" s="586"/>
      <c r="B6" s="588"/>
      <c r="C6" s="596"/>
      <c r="D6" s="445" t="s">
        <v>211</v>
      </c>
      <c r="E6" s="443" t="s">
        <v>232</v>
      </c>
      <c r="F6" s="443" t="s">
        <v>233</v>
      </c>
      <c r="G6" s="443" t="s">
        <v>135</v>
      </c>
      <c r="H6" s="443" t="s">
        <v>184</v>
      </c>
      <c r="I6" s="443" t="s">
        <v>183</v>
      </c>
      <c r="J6" s="443" t="s">
        <v>120</v>
      </c>
      <c r="K6" s="386" t="s">
        <v>173</v>
      </c>
      <c r="L6" s="446" t="s">
        <v>182</v>
      </c>
      <c r="M6" s="593"/>
    </row>
    <row r="7" spans="1:15" ht="31.5" customHeight="1">
      <c r="A7" s="445">
        <v>1</v>
      </c>
      <c r="B7" s="461" t="s">
        <v>191</v>
      </c>
      <c r="C7" s="457">
        <v>43367.6</v>
      </c>
      <c r="D7" s="457">
        <f>3860.4*2</f>
        <v>7720.8</v>
      </c>
      <c r="E7" s="369"/>
      <c r="F7" s="369"/>
      <c r="G7" s="369">
        <v>116.6</v>
      </c>
      <c r="H7" s="369">
        <v>59.6</v>
      </c>
      <c r="I7" s="369"/>
      <c r="J7" s="369"/>
      <c r="K7" s="369"/>
      <c r="L7" s="447">
        <v>3800</v>
      </c>
      <c r="M7" s="454">
        <f>ROUND(SUM(C7:L7),1)</f>
        <v>55064.6</v>
      </c>
    </row>
    <row r="8" spans="1:15" ht="31.5" customHeight="1">
      <c r="A8" s="445">
        <v>1.1000000000000001</v>
      </c>
      <c r="B8" s="462" t="s">
        <v>120</v>
      </c>
      <c r="C8" s="460">
        <v>0</v>
      </c>
      <c r="D8" s="448" t="s">
        <v>177</v>
      </c>
      <c r="E8" s="404" t="s">
        <v>177</v>
      </c>
      <c r="F8" s="404" t="s">
        <v>177</v>
      </c>
      <c r="G8" s="404" t="s">
        <v>177</v>
      </c>
      <c r="H8" s="404" t="s">
        <v>177</v>
      </c>
      <c r="I8" s="404" t="s">
        <v>177</v>
      </c>
      <c r="J8" s="404" t="s">
        <v>177</v>
      </c>
      <c r="K8" s="404" t="s">
        <v>177</v>
      </c>
      <c r="L8" s="449" t="s">
        <v>177</v>
      </c>
      <c r="M8" s="455" t="s">
        <v>177</v>
      </c>
    </row>
    <row r="9" spans="1:15" ht="31.5" customHeight="1">
      <c r="A9" s="445">
        <v>1.2</v>
      </c>
      <c r="B9" s="462" t="s">
        <v>182</v>
      </c>
      <c r="C9" s="460">
        <v>3453.5</v>
      </c>
      <c r="D9" s="448" t="s">
        <v>177</v>
      </c>
      <c r="E9" s="404" t="s">
        <v>177</v>
      </c>
      <c r="F9" s="404" t="s">
        <v>177</v>
      </c>
      <c r="G9" s="404" t="s">
        <v>177</v>
      </c>
      <c r="H9" s="404" t="s">
        <v>177</v>
      </c>
      <c r="I9" s="404" t="s">
        <v>177</v>
      </c>
      <c r="J9" s="404" t="s">
        <v>177</v>
      </c>
      <c r="K9" s="404" t="s">
        <v>177</v>
      </c>
      <c r="L9" s="449" t="s">
        <v>177</v>
      </c>
      <c r="M9" s="455" t="s">
        <v>177</v>
      </c>
    </row>
    <row r="10" spans="1:15" ht="33.75" customHeight="1">
      <c r="A10" s="445">
        <v>2</v>
      </c>
      <c r="B10" s="463" t="s">
        <v>94</v>
      </c>
      <c r="C10" s="458">
        <v>60</v>
      </c>
      <c r="D10" s="450">
        <v>12</v>
      </c>
      <c r="E10" s="404" t="s">
        <v>177</v>
      </c>
      <c r="F10" s="404" t="s">
        <v>177</v>
      </c>
      <c r="G10" s="404" t="s">
        <v>177</v>
      </c>
      <c r="H10" s="404" t="s">
        <v>177</v>
      </c>
      <c r="I10" s="404" t="s">
        <v>177</v>
      </c>
      <c r="J10" s="404" t="s">
        <v>177</v>
      </c>
      <c r="K10" s="404" t="s">
        <v>177</v>
      </c>
      <c r="L10" s="449" t="s">
        <v>177</v>
      </c>
      <c r="M10" s="454">
        <f>ROUND(SUM(C10:L10),1)</f>
        <v>72</v>
      </c>
    </row>
    <row r="11" spans="1:15" s="220" customFormat="1" ht="34.5" customHeight="1" thickBot="1">
      <c r="A11" s="464"/>
      <c r="B11" s="465" t="s">
        <v>73</v>
      </c>
      <c r="C11" s="459" t="s">
        <v>177</v>
      </c>
      <c r="D11" s="451" t="s">
        <v>177</v>
      </c>
      <c r="E11" s="452" t="s">
        <v>177</v>
      </c>
      <c r="F11" s="452" t="s">
        <v>177</v>
      </c>
      <c r="G11" s="452" t="s">
        <v>177</v>
      </c>
      <c r="H11" s="452" t="s">
        <v>177</v>
      </c>
      <c r="I11" s="452" t="s">
        <v>177</v>
      </c>
      <c r="J11" s="452" t="s">
        <v>177</v>
      </c>
      <c r="K11" s="452" t="s">
        <v>177</v>
      </c>
      <c r="L11" s="453" t="s">
        <v>177</v>
      </c>
      <c r="M11" s="456">
        <f>ROUND(SUM(M7:M10),1)</f>
        <v>55136.6</v>
      </c>
    </row>
    <row r="12" spans="1:15" s="220" customFormat="1" ht="34.5" customHeight="1">
      <c r="A12" s="236"/>
      <c r="B12" s="321"/>
      <c r="C12" s="321"/>
      <c r="D12" s="322">
        <f>3860.4*2</f>
        <v>7720.8</v>
      </c>
      <c r="E12" s="322"/>
      <c r="F12" s="322"/>
      <c r="G12" s="322"/>
      <c r="H12" s="238"/>
      <c r="I12" s="238"/>
      <c r="J12" s="325"/>
      <c r="K12" s="238"/>
      <c r="L12" s="322"/>
      <c r="M12" s="323"/>
    </row>
    <row r="13" spans="1:15" s="222" customFormat="1" ht="21" customHeight="1">
      <c r="B13" s="235"/>
      <c r="C13" s="235"/>
      <c r="D13" s="324"/>
      <c r="E13" s="324"/>
      <c r="F13" s="387"/>
      <c r="G13" s="300"/>
      <c r="H13" s="221"/>
      <c r="I13" s="221"/>
      <c r="J13" s="324"/>
      <c r="K13" s="594"/>
      <c r="L13" s="594"/>
      <c r="M13" s="366"/>
    </row>
    <row r="14" spans="1:15" s="236" customFormat="1" ht="69" customHeight="1">
      <c r="B14" s="578" t="s">
        <v>187</v>
      </c>
      <c r="C14" s="597"/>
      <c r="D14" s="579"/>
      <c r="E14" s="324"/>
      <c r="H14" s="324"/>
      <c r="I14" s="578" t="s">
        <v>186</v>
      </c>
      <c r="J14" s="579"/>
      <c r="K14" s="324"/>
      <c r="L14" s="324"/>
      <c r="M14" s="324"/>
    </row>
    <row r="15" spans="1:15" s="236" customFormat="1" ht="48" customHeight="1">
      <c r="B15" s="303" t="s">
        <v>174</v>
      </c>
      <c r="C15" s="513" t="s">
        <v>231</v>
      </c>
      <c r="D15" s="513" t="s">
        <v>230</v>
      </c>
      <c r="E15" s="388"/>
      <c r="H15" s="335"/>
      <c r="I15" s="303" t="s">
        <v>174</v>
      </c>
      <c r="J15" s="304" t="s">
        <v>185</v>
      </c>
      <c r="K15" s="388"/>
      <c r="L15" s="388"/>
      <c r="M15" s="335"/>
    </row>
    <row r="16" spans="1:15" s="236" customFormat="1" ht="24" customHeight="1">
      <c r="B16" s="405">
        <v>93289</v>
      </c>
      <c r="C16" s="406">
        <f>ROUND(4*B16*2/1000,1)</f>
        <v>746.3</v>
      </c>
      <c r="D16" s="514">
        <f>348.8/5*2</f>
        <v>139.52000000000001</v>
      </c>
      <c r="E16" s="407"/>
      <c r="H16" s="335"/>
      <c r="I16" s="405">
        <v>93289</v>
      </c>
      <c r="J16" s="409">
        <f>723.3/12*2</f>
        <v>120.55</v>
      </c>
      <c r="K16" s="388"/>
      <c r="L16" s="388"/>
      <c r="M16" s="335"/>
    </row>
    <row r="17" spans="1:13" s="237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693.3/12*2</f>
        <v>115.55</v>
      </c>
      <c r="K17" s="543">
        <f>+J17/I17*98296</f>
        <v>116.63691517765456</v>
      </c>
      <c r="L17" s="305"/>
      <c r="M17" s="389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83" t="str">
        <f>+'Ekamut-caxs'!C88</f>
        <v>Ն.Ավետիսյան</v>
      </c>
      <c r="I19" s="583"/>
      <c r="J19" s="583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80" t="s">
        <v>97</v>
      </c>
      <c r="I20" s="580"/>
      <c r="J20" s="580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4" t="str">
        <f>+'Ekamut-caxs'!C90</f>
        <v>Հ.Գաբրիելյան</v>
      </c>
      <c r="I21" s="584"/>
      <c r="J21" s="584"/>
      <c r="K21" s="190"/>
    </row>
    <row r="22" spans="1:13" s="164" customFormat="1" ht="18.75" customHeight="1">
      <c r="F22" s="186" t="s">
        <v>96</v>
      </c>
      <c r="G22" s="187"/>
      <c r="H22" s="580" t="s">
        <v>97</v>
      </c>
      <c r="I22" s="580"/>
      <c r="J22" s="580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C75" sqref="C75:C76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01" t="s">
        <v>71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4" customFormat="1" ht="21.75" customHeight="1">
      <c r="A2" s="602" t="str">
        <f>+'Ekamut-caxs'!A8:D8</f>
        <v xml:space="preserve">«Ժամանակակից արվեստի թանգարան»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4" customFormat="1" ht="21" customHeight="1">
      <c r="A3" s="602" t="s">
        <v>98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72" customFormat="1" ht="24.75" customHeight="1">
      <c r="A5" s="604" t="s">
        <v>118</v>
      </c>
      <c r="B5" s="606" t="s">
        <v>99</v>
      </c>
      <c r="C5" s="598" t="s">
        <v>100</v>
      </c>
      <c r="D5" s="599"/>
      <c r="E5" s="599"/>
      <c r="F5" s="600"/>
      <c r="G5" s="608" t="s">
        <v>101</v>
      </c>
      <c r="H5" s="608"/>
      <c r="I5" s="608"/>
      <c r="J5" s="608"/>
      <c r="K5" s="598" t="s">
        <v>126</v>
      </c>
      <c r="L5" s="599"/>
      <c r="M5" s="600"/>
    </row>
    <row r="6" spans="1:13" s="176" customFormat="1" ht="51" customHeight="1">
      <c r="A6" s="605"/>
      <c r="B6" s="607"/>
      <c r="C6" s="173" t="s">
        <v>220</v>
      </c>
      <c r="D6" s="174" t="s">
        <v>221</v>
      </c>
      <c r="E6" s="174" t="s">
        <v>243</v>
      </c>
      <c r="F6" s="175" t="s">
        <v>244</v>
      </c>
      <c r="G6" s="174" t="s">
        <v>222</v>
      </c>
      <c r="H6" s="232" t="s">
        <v>221</v>
      </c>
      <c r="I6" s="174" t="s">
        <v>245</v>
      </c>
      <c r="J6" s="232" t="s">
        <v>244</v>
      </c>
      <c r="K6" s="174" t="s">
        <v>220</v>
      </c>
      <c r="L6" s="174" t="s">
        <v>243</v>
      </c>
      <c r="M6" s="175" t="s">
        <v>244</v>
      </c>
    </row>
    <row r="7" spans="1:13" ht="19.5" customHeight="1">
      <c r="A7" s="166">
        <v>1</v>
      </c>
      <c r="B7" s="242" t="s">
        <v>102</v>
      </c>
      <c r="C7" s="472" t="s">
        <v>223</v>
      </c>
      <c r="D7" s="473" t="s">
        <v>223</v>
      </c>
      <c r="E7" s="474">
        <v>3101</v>
      </c>
      <c r="F7" s="475">
        <v>431039</v>
      </c>
      <c r="G7" s="331" t="s">
        <v>223</v>
      </c>
      <c r="H7" s="327" t="s">
        <v>223</v>
      </c>
      <c r="I7" s="474">
        <v>660</v>
      </c>
      <c r="J7" s="478">
        <v>31467</v>
      </c>
      <c r="K7" s="381" t="s">
        <v>223</v>
      </c>
      <c r="L7" s="474">
        <v>42</v>
      </c>
      <c r="M7" s="481">
        <f t="shared" ref="M7:M16" si="0">+L7*200.47</f>
        <v>8419.74</v>
      </c>
    </row>
    <row r="8" spans="1:13" ht="19.5" customHeight="1">
      <c r="A8" s="166">
        <v>2</v>
      </c>
      <c r="B8" s="242" t="s">
        <v>224</v>
      </c>
      <c r="C8" s="472" t="s">
        <v>223</v>
      </c>
      <c r="D8" s="473" t="s">
        <v>223</v>
      </c>
      <c r="E8" s="474">
        <v>2427</v>
      </c>
      <c r="F8" s="475">
        <v>337353</v>
      </c>
      <c r="G8" s="331" t="s">
        <v>223</v>
      </c>
      <c r="H8" s="327" t="s">
        <v>223</v>
      </c>
      <c r="I8" s="474">
        <v>780</v>
      </c>
      <c r="J8" s="478">
        <v>41314</v>
      </c>
      <c r="K8" s="381" t="s">
        <v>223</v>
      </c>
      <c r="L8" s="474">
        <v>17</v>
      </c>
      <c r="M8" s="481">
        <f t="shared" si="0"/>
        <v>3407.99</v>
      </c>
    </row>
    <row r="9" spans="1:13" ht="19.5" customHeight="1">
      <c r="A9" s="166">
        <v>3</v>
      </c>
      <c r="B9" s="242" t="s">
        <v>103</v>
      </c>
      <c r="C9" s="472" t="s">
        <v>223</v>
      </c>
      <c r="D9" s="473" t="s">
        <v>223</v>
      </c>
      <c r="E9" s="474">
        <v>2523</v>
      </c>
      <c r="F9" s="475">
        <v>350697</v>
      </c>
      <c r="G9" s="331" t="s">
        <v>223</v>
      </c>
      <c r="H9" s="327" t="s">
        <v>223</v>
      </c>
      <c r="I9" s="474">
        <v>680</v>
      </c>
      <c r="J9" s="478">
        <v>35966</v>
      </c>
      <c r="K9" s="381" t="s">
        <v>223</v>
      </c>
      <c r="L9" s="474">
        <v>18</v>
      </c>
      <c r="M9" s="481">
        <f t="shared" si="0"/>
        <v>3608.46</v>
      </c>
    </row>
    <row r="10" spans="1:13" ht="19.5" customHeight="1">
      <c r="A10" s="166">
        <v>4</v>
      </c>
      <c r="B10" s="242" t="s">
        <v>104</v>
      </c>
      <c r="C10" s="472" t="s">
        <v>223</v>
      </c>
      <c r="D10" s="473" t="s">
        <v>223</v>
      </c>
      <c r="E10" s="474">
        <v>208</v>
      </c>
      <c r="F10" s="475">
        <v>29890</v>
      </c>
      <c r="G10" s="331" t="s">
        <v>223</v>
      </c>
      <c r="H10" s="327" t="s">
        <v>223</v>
      </c>
      <c r="I10" s="474">
        <v>1260</v>
      </c>
      <c r="J10" s="478">
        <v>66185</v>
      </c>
      <c r="K10" s="381" t="s">
        <v>223</v>
      </c>
      <c r="L10" s="474">
        <v>20</v>
      </c>
      <c r="M10" s="481">
        <f t="shared" si="0"/>
        <v>4009.4</v>
      </c>
    </row>
    <row r="11" spans="1:13" ht="19.5" customHeight="1">
      <c r="A11" s="166">
        <v>5</v>
      </c>
      <c r="B11" s="242" t="s">
        <v>105</v>
      </c>
      <c r="C11" s="472" t="s">
        <v>223</v>
      </c>
      <c r="D11" s="473" t="s">
        <v>223</v>
      </c>
      <c r="E11" s="474">
        <v>0</v>
      </c>
      <c r="F11" s="475">
        <v>0</v>
      </c>
      <c r="G11" s="331" t="s">
        <v>223</v>
      </c>
      <c r="H11" s="327" t="s">
        <v>223</v>
      </c>
      <c r="I11" s="474">
        <v>1100</v>
      </c>
      <c r="J11" s="478">
        <v>57428</v>
      </c>
      <c r="K11" s="381" t="s">
        <v>223</v>
      </c>
      <c r="L11" s="474">
        <v>23</v>
      </c>
      <c r="M11" s="481">
        <f t="shared" si="0"/>
        <v>4610.8100000000004</v>
      </c>
    </row>
    <row r="12" spans="1:13" ht="19.5" customHeight="1">
      <c r="A12" s="166">
        <v>6</v>
      </c>
      <c r="B12" s="242" t="s">
        <v>106</v>
      </c>
      <c r="C12" s="472" t="s">
        <v>223</v>
      </c>
      <c r="D12" s="473" t="s">
        <v>223</v>
      </c>
      <c r="E12" s="474">
        <v>0</v>
      </c>
      <c r="F12" s="475">
        <v>0</v>
      </c>
      <c r="G12" s="331" t="s">
        <v>223</v>
      </c>
      <c r="H12" s="327" t="s">
        <v>223</v>
      </c>
      <c r="I12" s="474">
        <v>1320</v>
      </c>
      <c r="J12" s="478">
        <v>69794</v>
      </c>
      <c r="K12" s="381" t="s">
        <v>223</v>
      </c>
      <c r="L12" s="474">
        <v>24</v>
      </c>
      <c r="M12" s="481">
        <f t="shared" si="0"/>
        <v>4811.28</v>
      </c>
    </row>
    <row r="13" spans="1:13" ht="19.5" customHeight="1">
      <c r="A13" s="166">
        <v>7</v>
      </c>
      <c r="B13" s="242" t="s">
        <v>107</v>
      </c>
      <c r="C13" s="472" t="s">
        <v>223</v>
      </c>
      <c r="D13" s="473" t="s">
        <v>223</v>
      </c>
      <c r="E13" s="474">
        <v>0</v>
      </c>
      <c r="F13" s="475">
        <v>0</v>
      </c>
      <c r="G13" s="331" t="s">
        <v>223</v>
      </c>
      <c r="H13" s="327" t="s">
        <v>223</v>
      </c>
      <c r="I13" s="474">
        <v>1800</v>
      </c>
      <c r="J13" s="478">
        <v>94464</v>
      </c>
      <c r="K13" s="381" t="s">
        <v>223</v>
      </c>
      <c r="L13" s="474">
        <v>23</v>
      </c>
      <c r="M13" s="481">
        <f t="shared" si="0"/>
        <v>4610.8100000000004</v>
      </c>
    </row>
    <row r="14" spans="1:13" ht="19.5" customHeight="1">
      <c r="A14" s="166">
        <v>8</v>
      </c>
      <c r="B14" s="243" t="s">
        <v>108</v>
      </c>
      <c r="C14" s="472" t="s">
        <v>223</v>
      </c>
      <c r="D14" s="473" t="s">
        <v>223</v>
      </c>
      <c r="E14" s="474">
        <v>0</v>
      </c>
      <c r="F14" s="475">
        <v>0</v>
      </c>
      <c r="G14" s="331" t="s">
        <v>223</v>
      </c>
      <c r="H14" s="327" t="s">
        <v>223</v>
      </c>
      <c r="I14" s="474">
        <v>2540</v>
      </c>
      <c r="J14" s="478">
        <v>133839</v>
      </c>
      <c r="K14" s="381" t="s">
        <v>223</v>
      </c>
      <c r="L14" s="474">
        <v>16</v>
      </c>
      <c r="M14" s="481">
        <f t="shared" si="0"/>
        <v>3207.52</v>
      </c>
    </row>
    <row r="15" spans="1:13" ht="19.5" customHeight="1">
      <c r="A15" s="166">
        <v>9</v>
      </c>
      <c r="B15" s="243" t="s">
        <v>109</v>
      </c>
      <c r="C15" s="472" t="s">
        <v>223</v>
      </c>
      <c r="D15" s="473" t="s">
        <v>223</v>
      </c>
      <c r="E15" s="474">
        <v>0</v>
      </c>
      <c r="F15" s="475">
        <v>0</v>
      </c>
      <c r="G15" s="331" t="s">
        <v>223</v>
      </c>
      <c r="H15" s="327" t="s">
        <v>223</v>
      </c>
      <c r="I15" s="474">
        <v>1300</v>
      </c>
      <c r="J15" s="478">
        <v>68324</v>
      </c>
      <c r="K15" s="381" t="s">
        <v>223</v>
      </c>
      <c r="L15" s="474">
        <v>16</v>
      </c>
      <c r="M15" s="481">
        <f t="shared" si="0"/>
        <v>3207.52</v>
      </c>
    </row>
    <row r="16" spans="1:13" ht="19.5" customHeight="1">
      <c r="A16" s="166">
        <v>10</v>
      </c>
      <c r="B16" s="243" t="s">
        <v>110</v>
      </c>
      <c r="C16" s="472" t="s">
        <v>223</v>
      </c>
      <c r="D16" s="473" t="s">
        <v>223</v>
      </c>
      <c r="E16" s="474">
        <v>1191</v>
      </c>
      <c r="F16" s="475">
        <v>171467</v>
      </c>
      <c r="G16" s="331" t="s">
        <v>223</v>
      </c>
      <c r="H16" s="327" t="s">
        <v>223</v>
      </c>
      <c r="I16" s="474">
        <v>1000</v>
      </c>
      <c r="J16" s="478">
        <v>52480</v>
      </c>
      <c r="K16" s="381" t="s">
        <v>223</v>
      </c>
      <c r="L16" s="474">
        <v>21</v>
      </c>
      <c r="M16" s="481">
        <f t="shared" si="0"/>
        <v>4209.87</v>
      </c>
    </row>
    <row r="17" spans="1:13" ht="19.5" customHeight="1">
      <c r="A17" s="166">
        <v>11</v>
      </c>
      <c r="B17" s="243" t="s">
        <v>111</v>
      </c>
      <c r="C17" s="476">
        <v>2840</v>
      </c>
      <c r="D17" s="477">
        <v>394760</v>
      </c>
      <c r="E17" s="475">
        <f>+MAX(C17,E7)</f>
        <v>3101</v>
      </c>
      <c r="F17" s="475">
        <f>+E17*143.7</f>
        <v>445613.69999999995</v>
      </c>
      <c r="G17" s="479">
        <v>760</v>
      </c>
      <c r="H17" s="480">
        <v>36065</v>
      </c>
      <c r="I17" s="475">
        <f>+MAX(G17,I7)</f>
        <v>760</v>
      </c>
      <c r="J17" s="475">
        <f>+I17*53.48</f>
        <v>40644.799999999996</v>
      </c>
      <c r="K17" s="482">
        <v>20</v>
      </c>
      <c r="L17" s="475">
        <f>+MAX(K17,L7)</f>
        <v>42</v>
      </c>
      <c r="M17" s="481">
        <f>+L17*200.47</f>
        <v>8419.74</v>
      </c>
    </row>
    <row r="18" spans="1:13" ht="19.5" customHeight="1">
      <c r="A18" s="166">
        <v>12</v>
      </c>
      <c r="B18" s="243" t="s">
        <v>112</v>
      </c>
      <c r="C18" s="476">
        <v>1770</v>
      </c>
      <c r="D18" s="477">
        <v>246030</v>
      </c>
      <c r="E18" s="475">
        <f>+MAX(C18,E8)</f>
        <v>2427</v>
      </c>
      <c r="F18" s="475">
        <f>+E18*143.7</f>
        <v>348759.89999999997</v>
      </c>
      <c r="G18" s="479">
        <v>840</v>
      </c>
      <c r="H18" s="480">
        <v>39503</v>
      </c>
      <c r="I18" s="475">
        <f>+MAX(G18,I8)</f>
        <v>840</v>
      </c>
      <c r="J18" s="475">
        <f>+I18*53.48</f>
        <v>44923.199999999997</v>
      </c>
      <c r="K18" s="482">
        <v>0</v>
      </c>
      <c r="L18" s="475">
        <f>+MAX(K18,L8)</f>
        <v>17</v>
      </c>
      <c r="M18" s="481">
        <f>+L18*200.47</f>
        <v>3407.99</v>
      </c>
    </row>
    <row r="19" spans="1:13" ht="32.25" customHeight="1" thickBot="1">
      <c r="A19" s="244"/>
      <c r="B19" s="250" t="s">
        <v>95</v>
      </c>
      <c r="C19" s="332">
        <f t="shared" ref="C19:K19" si="1">SUM(C7:C18)</f>
        <v>4610</v>
      </c>
      <c r="D19" s="328">
        <f t="shared" si="1"/>
        <v>640790</v>
      </c>
      <c r="E19" s="333">
        <f t="shared" si="1"/>
        <v>14978</v>
      </c>
      <c r="F19" s="329">
        <f>SUM(F7:F18)</f>
        <v>2114819.6</v>
      </c>
      <c r="G19" s="334">
        <f>SUM(G7:G18)</f>
        <v>1600</v>
      </c>
      <c r="H19" s="328">
        <f>SUM(H7:H18)</f>
        <v>75568</v>
      </c>
      <c r="I19" s="333">
        <f>SUM(I7:I18)</f>
        <v>14040</v>
      </c>
      <c r="J19" s="330">
        <f>SUM(J7:J18)</f>
        <v>736829</v>
      </c>
      <c r="K19" s="332">
        <f t="shared" si="1"/>
        <v>20</v>
      </c>
      <c r="L19" s="333">
        <f>SUM(L7:L18)</f>
        <v>279</v>
      </c>
      <c r="M19" s="329">
        <f>SUM(M7:M18)</f>
        <v>55931.12999999999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2114.8000000000002</v>
      </c>
      <c r="G20" s="308"/>
      <c r="H20" s="218"/>
      <c r="I20" s="308"/>
      <c r="J20" s="218">
        <f>ROUND(J19/1000,1)</f>
        <v>736.8</v>
      </c>
      <c r="K20" s="308"/>
      <c r="L20" s="308"/>
      <c r="M20" s="218">
        <f>ROUND(M19/1000,1)</f>
        <v>55.9</v>
      </c>
    </row>
    <row r="21" spans="1:13" ht="21.75" customHeight="1">
      <c r="A21" s="504"/>
      <c r="B21" s="505"/>
      <c r="C21" s="506"/>
      <c r="D21" s="507"/>
      <c r="E21" s="506"/>
      <c r="F21" s="507"/>
      <c r="G21" s="506"/>
      <c r="H21" s="507"/>
      <c r="I21" s="506"/>
      <c r="J21" s="507"/>
      <c r="K21" s="506"/>
      <c r="L21" s="506"/>
      <c r="M21" s="507"/>
    </row>
    <row r="22" spans="1:13" ht="18.75" customHeight="1" thickBot="1">
      <c r="A22" s="239"/>
      <c r="B22" s="603" t="s">
        <v>254</v>
      </c>
      <c r="C22" s="603"/>
      <c r="D22" s="603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7" t="s">
        <v>126</v>
      </c>
    </row>
    <row r="23" spans="1:13" s="164" customFormat="1" ht="34.5" customHeight="1">
      <c r="A23" s="245"/>
      <c r="B23" s="246" t="s">
        <v>130</v>
      </c>
      <c r="C23" s="247" t="s">
        <v>131</v>
      </c>
      <c r="D23" s="247"/>
      <c r="E23" s="247"/>
      <c r="F23" s="248" t="s">
        <v>218</v>
      </c>
      <c r="G23" s="245"/>
      <c r="H23" s="247"/>
      <c r="I23" s="247"/>
      <c r="J23" s="249" t="s">
        <v>218</v>
      </c>
      <c r="K23" s="245"/>
      <c r="L23" s="247"/>
      <c r="M23" s="249" t="s">
        <v>218</v>
      </c>
    </row>
    <row r="24" spans="1:13" ht="23.25" customHeight="1">
      <c r="A24" s="224">
        <v>1</v>
      </c>
      <c r="B24" s="483"/>
      <c r="C24" s="484"/>
      <c r="D24" s="484"/>
      <c r="E24" s="484"/>
      <c r="F24" s="475"/>
      <c r="G24" s="485"/>
      <c r="H24" s="484"/>
      <c r="I24" s="484"/>
      <c r="J24" s="481"/>
      <c r="K24" s="485"/>
      <c r="L24" s="484"/>
      <c r="M24" s="481"/>
    </row>
    <row r="25" spans="1:13" ht="23.25" customHeight="1">
      <c r="A25" s="224">
        <v>2</v>
      </c>
      <c r="B25" s="483"/>
      <c r="C25" s="484"/>
      <c r="D25" s="484"/>
      <c r="E25" s="484"/>
      <c r="F25" s="475"/>
      <c r="G25" s="485"/>
      <c r="H25" s="484"/>
      <c r="I25" s="484"/>
      <c r="J25" s="481"/>
      <c r="K25" s="485"/>
      <c r="L25" s="484"/>
      <c r="M25" s="481"/>
    </row>
    <row r="26" spans="1:13" s="176" customFormat="1" ht="23.25" customHeight="1">
      <c r="A26" s="166">
        <v>3</v>
      </c>
      <c r="B26" s="486"/>
      <c r="C26" s="487"/>
      <c r="D26" s="487"/>
      <c r="E26" s="487"/>
      <c r="F26" s="488"/>
      <c r="G26" s="489"/>
      <c r="H26" s="487"/>
      <c r="I26" s="487"/>
      <c r="J26" s="488"/>
      <c r="K26" s="489"/>
      <c r="L26" s="487"/>
      <c r="M26" s="488"/>
    </row>
    <row r="27" spans="1:13" s="164" customFormat="1" ht="24" customHeight="1">
      <c r="A27" s="225"/>
      <c r="B27" s="216" t="s">
        <v>217</v>
      </c>
      <c r="C27" s="466"/>
      <c r="D27" s="466"/>
      <c r="E27" s="466"/>
      <c r="F27" s="467">
        <f>SUM(F24:F26)</f>
        <v>0</v>
      </c>
      <c r="G27" s="468"/>
      <c r="H27" s="466"/>
      <c r="I27" s="466"/>
      <c r="J27" s="467">
        <f>SUM(J24:J26)</f>
        <v>0</v>
      </c>
      <c r="K27" s="468"/>
      <c r="L27" s="466"/>
      <c r="M27" s="467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90"/>
      <c r="B30" s="491"/>
      <c r="C30" s="492" t="s">
        <v>2</v>
      </c>
      <c r="D30" s="492"/>
      <c r="E30" s="491"/>
      <c r="F30" s="491"/>
      <c r="G30" s="610"/>
      <c r="H30" s="610"/>
      <c r="I30" s="493"/>
      <c r="J30" s="612" t="str">
        <f>+'Ekamut-caxs'!C88</f>
        <v>Ն.Ավետիսյան</v>
      </c>
      <c r="K30" s="612"/>
      <c r="L30" s="490"/>
      <c r="M30" s="494"/>
    </row>
    <row r="31" spans="1:13" s="164" customFormat="1">
      <c r="A31" s="495"/>
      <c r="B31" s="495"/>
      <c r="C31" s="496"/>
      <c r="D31" s="496"/>
      <c r="E31" s="497"/>
      <c r="F31" s="497"/>
      <c r="G31" s="611" t="s">
        <v>96</v>
      </c>
      <c r="H31" s="611"/>
      <c r="I31" s="498"/>
      <c r="J31" s="611" t="s">
        <v>113</v>
      </c>
      <c r="K31" s="611"/>
      <c r="L31" s="495"/>
      <c r="M31" s="495"/>
    </row>
    <row r="32" spans="1:13" s="177" customFormat="1" ht="23.25" customHeight="1">
      <c r="A32" s="490"/>
      <c r="B32" s="491"/>
      <c r="C32" s="499" t="s">
        <v>6</v>
      </c>
      <c r="D32" s="499"/>
      <c r="E32" s="491"/>
      <c r="F32" s="491"/>
      <c r="G32" s="612"/>
      <c r="H32" s="612"/>
      <c r="I32" s="500"/>
      <c r="J32" s="612" t="str">
        <f>+'Ekamut-caxs'!C90</f>
        <v>Հ.Գաբրիելյան</v>
      </c>
      <c r="K32" s="612"/>
      <c r="L32" s="490"/>
      <c r="M32" s="490"/>
    </row>
    <row r="33" spans="1:13" s="164" customFormat="1">
      <c r="A33" s="495"/>
      <c r="B33" s="495"/>
      <c r="C33" s="501"/>
      <c r="D33" s="501"/>
      <c r="E33" s="495"/>
      <c r="F33" s="495"/>
      <c r="G33" s="611" t="s">
        <v>96</v>
      </c>
      <c r="H33" s="611"/>
      <c r="I33" s="498"/>
      <c r="J33" s="611" t="s">
        <v>113</v>
      </c>
      <c r="K33" s="611"/>
      <c r="L33" s="495"/>
      <c r="M33" s="495"/>
    </row>
    <row r="34" spans="1:13">
      <c r="A34" s="502"/>
      <c r="B34" s="502"/>
      <c r="C34" s="502"/>
      <c r="D34" s="502"/>
      <c r="E34" s="502"/>
      <c r="F34" s="503" t="s">
        <v>1</v>
      </c>
      <c r="G34" s="502"/>
      <c r="H34" s="502"/>
      <c r="I34" s="502"/>
      <c r="J34" s="502"/>
      <c r="K34" s="502"/>
      <c r="L34" s="502"/>
      <c r="M34" s="502"/>
    </row>
    <row r="35" spans="1:13" ht="16.5" customHeight="1">
      <c r="C35" s="165" t="s">
        <v>114</v>
      </c>
      <c r="E35" s="165" t="s">
        <v>115</v>
      </c>
      <c r="F35" s="165" t="s">
        <v>255</v>
      </c>
      <c r="I35" s="516" t="s">
        <v>116</v>
      </c>
      <c r="J35" s="517" t="s">
        <v>246</v>
      </c>
      <c r="L35" s="517" t="s">
        <v>248</v>
      </c>
      <c r="M35" s="517" t="s">
        <v>249</v>
      </c>
    </row>
    <row r="36" spans="1:13" ht="16.5" customHeight="1">
      <c r="C36" s="165" t="s">
        <v>117</v>
      </c>
      <c r="E36" s="165" t="s">
        <v>115</v>
      </c>
      <c r="F36" s="165" t="s">
        <v>256</v>
      </c>
      <c r="I36" s="609" t="s">
        <v>247</v>
      </c>
      <c r="J36" s="609"/>
      <c r="L36" s="609" t="s">
        <v>250</v>
      </c>
      <c r="M36" s="609"/>
    </row>
    <row r="37" spans="1:13">
      <c r="I37" s="609"/>
      <c r="J37" s="609"/>
      <c r="L37" s="609"/>
      <c r="M37" s="60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5" sqref="C75:C76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13" t="s">
        <v>71</v>
      </c>
      <c r="B1" s="613"/>
      <c r="C1" s="613"/>
      <c r="D1" s="613"/>
      <c r="E1" s="613"/>
    </row>
    <row r="2" spans="1:6" ht="23.25" customHeight="1">
      <c r="A2" s="614" t="str">
        <f>+'Ekamut-caxs'!A8:D8</f>
        <v xml:space="preserve">«Ժամանակակից արվեստի թանգարան» ՀՈԱԿ-ի </v>
      </c>
      <c r="B2" s="614"/>
      <c r="C2" s="614"/>
      <c r="D2" s="614"/>
      <c r="E2" s="614"/>
    </row>
    <row r="3" spans="1:6" ht="28.5" customHeight="1">
      <c r="A3" s="614" t="s">
        <v>251</v>
      </c>
      <c r="B3" s="614"/>
      <c r="C3" s="614"/>
      <c r="D3" s="614"/>
      <c r="E3" s="614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212</v>
      </c>
      <c r="D6" s="391" t="s">
        <v>216</v>
      </c>
      <c r="E6" s="391" t="s">
        <v>213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226</v>
      </c>
      <c r="C8" s="363">
        <v>56040.1</v>
      </c>
      <c r="D8" s="363"/>
      <c r="E8" s="363">
        <v>18341.3</v>
      </c>
      <c r="F8" s="1">
        <f>+C8/10</f>
        <v>5604.01</v>
      </c>
    </row>
    <row r="9" spans="1:6" s="401" customFormat="1" ht="25.5" customHeight="1">
      <c r="A9" s="397">
        <v>2</v>
      </c>
      <c r="B9" s="398" t="s">
        <v>192</v>
      </c>
      <c r="C9" s="399">
        <f>68826.5-C8</f>
        <v>12786.400000000001</v>
      </c>
      <c r="D9" s="399"/>
      <c r="E9" s="399">
        <v>1900</v>
      </c>
      <c r="F9" s="400"/>
    </row>
    <row r="10" spans="1:6" s="401" customFormat="1" ht="25.5" customHeight="1">
      <c r="A10" s="397">
        <v>3</v>
      </c>
      <c r="B10" s="398" t="s">
        <v>188</v>
      </c>
      <c r="C10" s="399">
        <v>12495.3</v>
      </c>
      <c r="D10" s="399"/>
      <c r="E10" s="399">
        <v>1500</v>
      </c>
      <c r="F10" s="400"/>
    </row>
    <row r="11" spans="1:6" s="214" customFormat="1" ht="31.5" customHeight="1">
      <c r="A11" s="394"/>
      <c r="B11" s="395" t="s">
        <v>189</v>
      </c>
      <c r="C11" s="396">
        <f>ROUND(SUM(C8:C10),1)</f>
        <v>81321.8</v>
      </c>
      <c r="D11" s="396">
        <f>ROUND(SUM(D8:D10),1)</f>
        <v>0</v>
      </c>
      <c r="E11" s="396">
        <f>ROUND(SUM(E8:E10),1)</f>
        <v>21741.3</v>
      </c>
    </row>
    <row r="13" spans="1:6" ht="19.5" customHeight="1">
      <c r="B13" s="1" t="s">
        <v>214</v>
      </c>
    </row>
    <row r="14" spans="1:6" ht="21.75" customHeight="1">
      <c r="B14" s="615"/>
      <c r="C14" s="615"/>
      <c r="D14" s="615"/>
      <c r="E14" s="615"/>
    </row>
    <row r="15" spans="1:6">
      <c r="E15" s="542"/>
    </row>
    <row r="17" spans="2:5" ht="25.5" customHeight="1">
      <c r="B17" s="402" t="s">
        <v>190</v>
      </c>
      <c r="E17" s="403" t="str">
        <f>+'Ekamut-caxs'!C88</f>
        <v>Ն.Ավետիսյան</v>
      </c>
    </row>
    <row r="18" spans="2:5" ht="18.75" customHeight="1">
      <c r="B18" s="163" t="s">
        <v>4</v>
      </c>
      <c r="E18" s="515" t="str">
        <f>+'Ekamut-caxs'!C89</f>
        <v>/անուն, ազգանուն/</v>
      </c>
    </row>
    <row r="19" spans="2:5" ht="23.25" customHeight="1">
      <c r="B19" s="214" t="s">
        <v>6</v>
      </c>
      <c r="E19" s="403" t="str">
        <f>+'Ekamut-caxs'!C90</f>
        <v>Հ.Գաբրիելյան</v>
      </c>
    </row>
    <row r="20" spans="2:5" ht="14.25">
      <c r="C20" s="214" t="s">
        <v>1</v>
      </c>
      <c r="D20" s="214"/>
      <c r="E20" s="515" t="str">
        <f>+'Ekamut-caxs'!C91</f>
        <v>/անուն, ազգանուն/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C75" sqref="C75:C76"/>
    </sheetView>
  </sheetViews>
  <sheetFormatPr defaultColWidth="9.140625" defaultRowHeight="15"/>
  <cols>
    <col min="1" max="1" width="4.42578125" style="418" customWidth="1"/>
    <col min="2" max="2" width="43.7109375" style="417" customWidth="1"/>
    <col min="3" max="3" width="17" style="417" customWidth="1"/>
    <col min="4" max="4" width="16.7109375" style="417" customWidth="1"/>
    <col min="5" max="5" width="13.85546875" style="417" customWidth="1"/>
    <col min="6" max="6" width="14.140625" style="417" customWidth="1"/>
    <col min="7" max="16384" width="9.140625" style="417"/>
  </cols>
  <sheetData>
    <row r="1" spans="1:6" s="416" customFormat="1" ht="24" customHeight="1">
      <c r="A1" s="617" t="s">
        <v>71</v>
      </c>
      <c r="B1" s="617"/>
      <c r="C1" s="617"/>
      <c r="D1" s="617"/>
      <c r="E1" s="617"/>
      <c r="F1" s="617"/>
    </row>
    <row r="2" spans="1:6" ht="29.25" customHeight="1">
      <c r="A2" s="618" t="str">
        <f>+'Ekamut-caxs'!A8:D8</f>
        <v xml:space="preserve">«Ժամանակակից արվեստի թանգարան» ՀՈԱԿ-ի </v>
      </c>
      <c r="B2" s="618"/>
      <c r="C2" s="618"/>
      <c r="D2" s="618"/>
      <c r="E2" s="618"/>
      <c r="F2" s="618"/>
    </row>
    <row r="3" spans="1:6" ht="24.75" customHeight="1">
      <c r="A3" s="618" t="s">
        <v>252</v>
      </c>
      <c r="B3" s="618"/>
      <c r="C3" s="618"/>
      <c r="D3" s="618"/>
      <c r="E3" s="618"/>
      <c r="F3" s="618"/>
    </row>
    <row r="5" spans="1:6" ht="15.75" thickBot="1"/>
    <row r="6" spans="1:6" ht="68.25" customHeight="1">
      <c r="A6" s="419" t="s">
        <v>3</v>
      </c>
      <c r="B6" s="420" t="s">
        <v>195</v>
      </c>
      <c r="C6" s="421" t="s">
        <v>196</v>
      </c>
      <c r="D6" s="419" t="s">
        <v>125</v>
      </c>
      <c r="E6" s="420" t="s">
        <v>197</v>
      </c>
      <c r="F6" s="421" t="s">
        <v>198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1" t="s">
        <v>253</v>
      </c>
      <c r="D25" s="532"/>
    </row>
    <row r="26" spans="1:6" ht="20.25" customHeight="1"/>
    <row r="27" spans="1:6" ht="20.25" customHeight="1">
      <c r="B27" s="533" t="s">
        <v>199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3" t="s">
        <v>2</v>
      </c>
      <c r="D30" s="619" t="str">
        <f>+'Ekamut-caxs'!C88</f>
        <v>Ն.Ավետիսյան</v>
      </c>
      <c r="E30" s="619"/>
    </row>
    <row r="31" spans="1:6" ht="11.25" customHeight="1">
      <c r="B31" s="436" t="s">
        <v>4</v>
      </c>
      <c r="D31" s="620" t="s">
        <v>5</v>
      </c>
      <c r="E31" s="620"/>
    </row>
    <row r="32" spans="1:6" ht="24" customHeight="1">
      <c r="B32" s="426" t="s">
        <v>6</v>
      </c>
      <c r="D32" s="619" t="str">
        <f>+'Ekamut-caxs'!C90</f>
        <v>Հ.Գաբրիելյան</v>
      </c>
      <c r="E32" s="619"/>
    </row>
    <row r="33" spans="2:5" ht="16.5" customHeight="1">
      <c r="B33" s="418" t="s">
        <v>200</v>
      </c>
      <c r="D33" s="616" t="s">
        <v>5</v>
      </c>
      <c r="E33" s="616"/>
    </row>
    <row r="34" spans="2:5" ht="18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Cs7ZePL1avgsnf1XpUUhBkm3+2aHbn1yIEm8fvgERRs=</DigestValue>
    </Reference>
    <Reference Type="http://www.w3.org/2000/09/xmldsig#Object" URI="#idOfficeObject">
      <DigestMethod Algorithm="http://www.w3.org/2001/04/xmlenc#sha256"/>
      <DigestValue>PzLpjHU/yfM202JVOGgIITAI2Rap8d+cUgyBqNXmy7c=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1++fIq5KE6UnIRKgPWCAdAPmCVtncxcWpevAz8a/bUE=</DigestValue>
    </Reference>
    <Reference Type="http://www.w3.org/2000/09/xmldsig#Object" URI="#idValidSigLnImg">
      <DigestMethod Algorithm="http://www.w3.org/2001/04/xmlenc#sha256"/>
      <DigestValue>gcqyyGbs9sl7zo3usFOAbOKF8nE4Voxv/HqJfKAs17s=</DigestValue>
    </Reference>
    <Reference Type="http://www.w3.org/2000/09/xmldsig#Object" URI="#idInvalidSigLnImg">
      <DigestMethod Algorithm="http://www.w3.org/2001/04/xmlenc#sha256"/>
      <DigestValue>Bl2/7XFgya/tlIs2StgIB912d4WJLIPZjbCQNQPNH0M=</DigestValue>
    </Reference>
  </SignedInfo>
  <SignatureValue>eU8HtnQMKxHq2Jfm3X7Fw494GIjSodWfpJNMNV98jY3qSmliXVJVzm2Z/emWt1115qA95pWbxvEs
iK55q/bptP1YwHhKzYT0MywpQqbPmCxLcWEwHoKgUA0MwmiQQAtKVl8/QYE4mLgWM/u9HjV7AzKg
tiEj71oNkYZlyDwS5oWaoQmPT7UBetqGgWzB8vbEuHYyi2fxkHylGeVDyTL6m22SR/TNVs2s4klH
nrFaDxYze9V3gKLG1YkZRmNxHZixcS4h69Ndd8auBh+0e9TfQeftccGw3/iQw/Rkp3pz1qt5UfGR
KH1HWyfLyhUOb7dBpvvwtfNdtz1VQdyfiyrxiQ==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Rm/EJYoXmKrGL1tNfnV+MwU2ufB1ZTZEEW3y7qh01Jg=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Hv258dhWnGtuAmEYlXItF/9d/CL4weevVnmZXEt/lx4=</DigestValue>
      </Reference>
      <Reference URI="/xl/drawings/vmlDrawing2.vml?ContentType=application/vnd.openxmlformats-officedocument.vmlDrawing">
        <DigestMethod Algorithm="http://www.w3.org/2001/04/xmlenc#sha256"/>
        <DigestValue>h43wqnuE6n+EQCiZ2UOzWKoJjuoAKxjxzWOkQ8UVbsY=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8mEMDuq+h3s/Uis1lTxHBjBplotkUZoltW4uYscngFI=</DigestValue>
      </Reference>
      <Reference URI="/xl/styles.xml?ContentType=application/vnd.openxmlformats-officedocument.spreadsheetml.styles+xml">
        <DigestMethod Algorithm="http://www.w3.org/2001/04/xmlenc#sha256"/>
        <DigestValue>t1KsamQz91dejBWJjI+5rRKyDVlpBjOUyWa1xl8NF7M=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0BdcBF9gR0bOzLzk/3+OlReQXVibnvO8ZbRYDdmg9gk=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bse8ofSyiapaU1TyEkKPYZhzYg2Sy0Hk4HNAxaos8EM=</DigestValue>
      </Reference>
      <Reference URI="/xl/worksheets/sheet2.xml?ContentType=application/vnd.openxmlformats-officedocument.spreadsheetml.worksheet+xml">
        <DigestMethod Algorithm="http://www.w3.org/2001/04/xmlenc#sha256"/>
        <DigestValue>f9prwuKLuDg76Wy2Gv9MTDLIKZ5qmc/4addDKcHwcGg=</DigestValue>
      </Reference>
      <Reference URI="/xl/worksheets/sheet3.xml?ContentType=application/vnd.openxmlformats-officedocument.spreadsheetml.worksheet+xml">
        <DigestMethod Algorithm="http://www.w3.org/2001/04/xmlenc#sha256"/>
        <DigestValue>mWEfZWZmEFeb/DPoEv9U4heINtxLMyhx95rpF4Fw9kY=</DigestValue>
      </Reference>
      <Reference URI="/xl/worksheets/sheet4.xml?ContentType=application/vnd.openxmlformats-officedocument.spreadsheetml.worksheet+xml">
        <DigestMethod Algorithm="http://www.w3.org/2001/04/xmlenc#sha256"/>
        <DigestValue>Bq1Y1rsRHap8wr4VlSoJ3lcbuTXL6x20SOKyAlxlrI4=</DigestValue>
      </Reference>
      <Reference URI="/xl/worksheets/sheet5.xml?ContentType=application/vnd.openxmlformats-officedocument.spreadsheetml.worksheet+xml">
        <DigestMethod Algorithm="http://www.w3.org/2001/04/xmlenc#sha256"/>
        <DigestValue>FPx5oIpo9RUplN4x2Cf1jLIMWTfCY5yOlsB+FB6l+wo=</DigestValue>
      </Reference>
      <Reference URI="/xl/worksheets/sheet6.xml?ContentType=application/vnd.openxmlformats-officedocument.spreadsheetml.worksheet+xml">
        <DigestMethod Algorithm="http://www.w3.org/2001/04/xmlenc#sha256"/>
        <DigestValue>K7pOsTgB+L72eX5e0zTkN5hh6GAWboeGHm/ttYFKzJw=</DigestValue>
      </Reference>
      <Reference URI="/xl/worksheets/sheet7.xml?ContentType=application/vnd.openxmlformats-officedocument.spreadsheetml.worksheet+xml">
        <DigestMethod Algorithm="http://www.w3.org/2001/04/xmlenc#sha256"/>
        <DigestValue>app0I9b9HzRIVsoYkXnT7G6jAQqxSDoMUR3bAR7MgGE=</DigestValue>
      </Reference>
      <Reference URI="/xl/worksheets/sheet8.xml?ContentType=application/vnd.openxmlformats-officedocument.spreadsheetml.worksheet+xml">
        <DigestMethod Algorithm="http://www.w3.org/2001/04/xmlenc#sha256"/>
        <DigestValue>QLQ2b1r2mY3FFiVmuFAnPlr1SPGnJN4M2+1wtDYtkFE=</DigestValue>
      </Reference>
      <Reference URI="/xl/worksheets/sheet9.xml?ContentType=application/vnd.openxmlformats-officedocument.spreadsheetml.worksheet+xml">
        <DigestMethod Algorithm="http://www.w3.org/2001/04/xmlenc#sha256"/>
        <DigestValue>sluz3evJcBumHmH8/eZzkHTgAQ2ES2LHiIaQa+DrXlA=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{0E58520D-9324-4728-B48D-63654355DDCC}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2022-12-28T07:53:06Z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qVADDMlQDO/FN33GKNdwDKlQBrEgo9AAAAAEjacAJI2nACdq4NcAAAAACDJ6duCQAAAAAAAAAAAAAAAAAAAAAAAAAA33ACAAAAAAAAAAAAAAAAAAAAAAAAAAAAAAAAAAAAAAAAAAAAAAAAJsX80wAAAACgy5UA6ftTdwAAlQAAAAAA9ftTd0hYPtP1////AAAAAAAAAAAAAAAAkAEAADRbPtM8ypUA3a9zdwAAFnYwypUAAAAAADjKlQAAAAAAAAAAAGG4cncAAAAACQAAAFDLlQBQy5UAAAIAAPz///8BAAAAAAAAAAAAAAAAAAAAAAAAAAAAAADwJZQ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HWwXAABwAr0ts24wHUHbKgv806g1dwIoAgAAAAjDAAgCAADQB8MAZAAAAJQOlQAIAgAAsA5sF6AAPhP4pG8XAAAAAAAAAAAAAMMAAgAAAAAAAABBAAAAAADDAHwCwwAAAAAA/AEAAFwSwwAAAAAAAABwAlgSwwAAAIl3WAiVAK5eiXfIG2wXrl6JdwAAAAAAAAAAWPpwAlj6cAJsCJUAHy+nbgAAcAIAAAAA/AEAAHwIlQDdLqduAAAAAAcAAAAAAAAAYbhyd/wBAAAHAAAApAmVAKQJlQAAAgAA/P///wEAAAAAAAAAAAAAAAAAAADwJZ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XSAiVACwKlQDO/FN3dJxwAgAAAACQEwo/OwAAAH8AAAAAAAAABQAAAMABAACg/VMTAAAAAJgbRhMAAAAA4MYBAUgdRhMAAAAAmBtGE7CSuG4DAAAAuJK4bgEAAADg5o4XvGrrbr0ts24wHUHbKgv806g1dwKcCZUA6ftTdwAAlQACAAAA9ftTd5QOlQDg////AAAAAAAAAAAAAAAAkAEAAAAAAAEAAAAAYQByAGkAYQBsAAAAAAAAAAAAAAAAAAAABgAAAAAAAABhuHJ3AAAAAAYAAABMCZUATAmVAAACAAD8////AQAAAAAAAAAAAAAAAAAAAPAllA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5UAraZUdyAUAABYo5UAZBUhN2QVNwAAAAAA/////yAUwv//////cAIAAArCCgCsF6cXAAAAAGQVN///////cAIAACE3AQAACz8dAAAAAJw9pXZ5RFJ3ZBUhN/RqixcBAAAA/////wAAAAD4fUAfxKeVAAAAAAD4fUAfAAA2H4pEUncACz8dZBUhNwEAAAD0aosX+H1AHwAAAAAAAAAAZBU3AMSnlQBkFTf//////3ACAAAhNwEAAAs/HQAAAACOJFZ3ZBUhNziLyxcKAAAA/////wAAAAAQAAAAAwEAABkgAAAcAAABZBUhN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KlQAwzJUAzvxTd9xijXcAypUAaxIKPQAAAABI2nACSNpwAnauDXAAAAAAgyenbgkAAAAAAAAAAAAAAAAAAAAAAAAAAN9wAgAAAAAAAAAAAAAAAAAAAAAAAAAAAAAAAAAAAAAAAAAAAAAAACbF/NMAAAAAoMuVAOn7U3cAAJUAAAAAAPX7U3dIWD7T9f///wAAAAAAAAAAAAAAAJABAAA0Wz7TPMqVAN2vc3cAABZ2MMqVAAAAAAA4ypUAAAAAAAAAAABhuHJ3AAAAAAkAAABQy5UAUMuVAAACAAD8////AQAAAAAAAAAAAAAAAAAAAAAAAAAAAAAA8CW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HWwXAABwAr0ts24wHUHbKgv806g1dwIoAgAAAAjDAAgCAADQB8MAZAAAAJQOlQAIAgAAsA5sF6AAPhP4pG8XAAAAAAAAAAAAAMMAAgAAAAAAAABBAAAAAADDAHwCwwAAAAAA/AEAAFwSwwAAAAAAAABwAlgSwwAAAIl3WAiVAK5eiXfIG2wXrl6JdwAAAAAAAAAAWPpwAlj6cAJsCJUAHy+nbgAAcAIAAAAA/AEAAHwIlQDdLqduAAAAAAcAAAAAAAAAYbhyd/wBAAAHAAAApAmVAKQJlQAAAgAA/P///wEAAAAAAAAAAAAAAAAAAADwJZ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XSAiVACwKlQDO/FN3dJxwAgAAAACQEwo/OwAAAH8AAAAAAAAABQAAAMABAACg/VMTAAAAAJgbRhMAAAAA4MYBAUgdRhMAAAAAmBtGE7CSuG4DAAAAuJK4bgEAAADg5o4XvGrrbr0ts24wHUHbKgv806g1dwKcCZUA6ftTdwAAlQACAAAA9ftTd5QOlQDg////AAAAAAAAAAAAAAAAkAEAAAAAAAEAAAAAYQByAGkAYQBsAAAAAAAAAAAAAAAAAAAABgAAAAAAAABhuHJ3AAAAAAYAAABMCZUATAmVAAACAAD8////AQAAAAAAAAAAAAAAAAAAAPAll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5UAraZUdyAUAABYo5UABBMhlgQTlgAAAAAAXk7FbiAUwv//////cAIAAArCCgCsF6cXAAAAAAQTlv//////cAIAACGWAQAACz8dAAAAAJw9pXZ5RFJ3BBMhlvRqixcBAAAA/////wAAAACIwT8fxKeVAAAAAACIwT8fAAA2H4pEUncACz8dBBMhlgEAAAD0aosXiME/HwAAAAAAAAAABBOWAMSnlQAEE5b//////3ACAAAhlgEAAAs/HQAAAACOJFZ3BBMhlpjZ4BcRAAAA/////wAAAAAQAAAAAwEAABkgAAAcAAABBBM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Y2QYK1jGrLsdJ7F9nBn+ypeiPBnlJrUIY8d7/I9knrE=</DigestValue>
    </Reference>
    <Reference Type="http://www.w3.org/2000/09/xmldsig#Object" URI="#idOfficeObject">
      <DigestMethod Algorithm="http://www.w3.org/2001/04/xmlenc#sha256"/>
      <DigestValue>0CxLjPvW66nsDtwk1Zon+FcpJaGs91rhRNnISwgrjCg=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dMXCRKxwWrxfP4Zwmjy2vlpgjdJg+Qpr1DHjs0JzAXg=</DigestValue>
    </Reference>
    <Reference Type="http://www.w3.org/2000/09/xmldsig#Object" URI="#idValidSigLnImg">
      <DigestMethod Algorithm="http://www.w3.org/2001/04/xmlenc#sha256"/>
      <DigestValue>jRFizG6/trU+heCdGGzS+jszYBunH4RuT4LTA7tp9vA=</DigestValue>
    </Reference>
    <Reference Type="http://www.w3.org/2000/09/xmldsig#Object" URI="#idInvalidSigLnImg">
      <DigestMethod Algorithm="http://www.w3.org/2001/04/xmlenc#sha256"/>
      <DigestValue>QJb1R1/qH9MEexhhVYfurwKh8VQT6HL+rLcQyBb12dA=</DigestValue>
    </Reference>
  </SignedInfo>
  <SignatureValue>rEL0Bpr53L9BnBGlfSKNtgd/yPIXTO4OGuWg9peXJmy9zzV0azlDPBhfu+vekH5Mt7rvPrNUhtdx
7e9rIQmsjCvMlae5eLx7w5U4OLBJ2IBS3HHhioSSDz4zVnfJCfqvKB24z/7T2u6Cycx+/2nbi67x
cj+CosecNHTxS5C+6MvolF6sOEBav8rnHm+3r6Cc+8FlH2nvlZzgto+EMZGkVr/SYT2C1e4ZHNJY
Rw+gfwbdFYo95zEG7QRgtMCjD7jpn8uLaIV5m4SI2P47OXEsmKXg3dYaDtGfYdQqJhKuvpyku0Pq
lXauPIZYJ6aV46SkGVWQWhKAsESCouQKwTFaiA==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Rm/EJYoXmKrGL1tNfnV+MwU2ufB1ZTZEEW3y7qh01Jg=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Hv258dhWnGtuAmEYlXItF/9d/CL4weevVnmZXEt/lx4=</DigestValue>
      </Reference>
      <Reference URI="/xl/drawings/vmlDrawing2.vml?ContentType=application/vnd.openxmlformats-officedocument.vmlDrawing">
        <DigestMethod Algorithm="http://www.w3.org/2001/04/xmlenc#sha256"/>
        <DigestValue>h43wqnuE6n+EQCiZ2UOzWKoJjuoAKxjxzWOkQ8UVbsY=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8mEMDuq+h3s/Uis1lTxHBjBplotkUZoltW4uYscngFI=</DigestValue>
      </Reference>
      <Reference URI="/xl/styles.xml?ContentType=application/vnd.openxmlformats-officedocument.spreadsheetml.styles+xml">
        <DigestMethod Algorithm="http://www.w3.org/2001/04/xmlenc#sha256"/>
        <DigestValue>t1KsamQz91dejBWJjI+5rRKyDVlpBjOUyWa1xl8NF7M=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0BdcBF9gR0bOzLzk/3+OlReQXVibnvO8ZbRYDdmg9gk=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bse8ofSyiapaU1TyEkKPYZhzYg2Sy0Hk4HNAxaos8EM=</DigestValue>
      </Reference>
      <Reference URI="/xl/worksheets/sheet2.xml?ContentType=application/vnd.openxmlformats-officedocument.spreadsheetml.worksheet+xml">
        <DigestMethod Algorithm="http://www.w3.org/2001/04/xmlenc#sha256"/>
        <DigestValue>f9prwuKLuDg76Wy2Gv9MTDLIKZ5qmc/4addDKcHwcGg=</DigestValue>
      </Reference>
      <Reference URI="/xl/worksheets/sheet3.xml?ContentType=application/vnd.openxmlformats-officedocument.spreadsheetml.worksheet+xml">
        <DigestMethod Algorithm="http://www.w3.org/2001/04/xmlenc#sha256"/>
        <DigestValue>mWEfZWZmEFeb/DPoEv9U4heINtxLMyhx95rpF4Fw9kY=</DigestValue>
      </Reference>
      <Reference URI="/xl/worksheets/sheet4.xml?ContentType=application/vnd.openxmlformats-officedocument.spreadsheetml.worksheet+xml">
        <DigestMethod Algorithm="http://www.w3.org/2001/04/xmlenc#sha256"/>
        <DigestValue>Bq1Y1rsRHap8wr4VlSoJ3lcbuTXL6x20SOKyAlxlrI4=</DigestValue>
      </Reference>
      <Reference URI="/xl/worksheets/sheet5.xml?ContentType=application/vnd.openxmlformats-officedocument.spreadsheetml.worksheet+xml">
        <DigestMethod Algorithm="http://www.w3.org/2001/04/xmlenc#sha256"/>
        <DigestValue>FPx5oIpo9RUplN4x2Cf1jLIMWTfCY5yOlsB+FB6l+wo=</DigestValue>
      </Reference>
      <Reference URI="/xl/worksheets/sheet6.xml?ContentType=application/vnd.openxmlformats-officedocument.spreadsheetml.worksheet+xml">
        <DigestMethod Algorithm="http://www.w3.org/2001/04/xmlenc#sha256"/>
        <DigestValue>K7pOsTgB+L72eX5e0zTkN5hh6GAWboeGHm/ttYFKzJw=</DigestValue>
      </Reference>
      <Reference URI="/xl/worksheets/sheet7.xml?ContentType=application/vnd.openxmlformats-officedocument.spreadsheetml.worksheet+xml">
        <DigestMethod Algorithm="http://www.w3.org/2001/04/xmlenc#sha256"/>
        <DigestValue>app0I9b9HzRIVsoYkXnT7G6jAQqxSDoMUR3bAR7MgGE=</DigestValue>
      </Reference>
      <Reference URI="/xl/worksheets/sheet8.xml?ContentType=application/vnd.openxmlformats-officedocument.spreadsheetml.worksheet+xml">
        <DigestMethod Algorithm="http://www.w3.org/2001/04/xmlenc#sha256"/>
        <DigestValue>QLQ2b1r2mY3FFiVmuFAnPlr1SPGnJN4M2+1wtDYtkFE=</DigestValue>
      </Reference>
      <Reference URI="/xl/worksheets/sheet9.xml?ContentType=application/vnd.openxmlformats-officedocument.spreadsheetml.worksheet+xml">
        <DigestMethod Algorithm="http://www.w3.org/2001/04/xmlenc#sha256"/>
        <DigestValue>sluz3evJcBumHmH8/eZzkHTgAQ2ES2LHiIaQa+DrXlA=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{A9A1AB3D-9E4E-49DB-8981-F599894A771D}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2022-12-28T07:53:23Z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qVADDMlQDO/FN33GKNdwDKlQBrEgo9AAAAAEjacAJI2nACdq4NcAAAAACDJ6duCQAAAAAAAAAAAAAAAAAAAAAAAAAA33ACAAAAAAAAAAAAAAAAAAAAAAAAAAAAAAAAAAAAAAAAAAAAAAAAJsX80wAAAACgy5UA6ftTdwAAlQAAAAAA9ftTd0hYPtP1////AAAAAAAAAAAAAAAAkAEAADRbPtM8ypUA3a9zdwAAFnYwypUAAAAAADjKlQAAAAAAAAAAAGG4cncAAAAACQAAAFDLlQBQy5UAAAIAAPz///8BAAAAAAAAAAAAAAAAAAAAAAAAAAAAAADwJZQ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HWwXAABwAr0ts24wHUHbKgv806g1dwIoAgAAAAjDAAgCAADQB8MAZAAAAJQOlQAIAgAAsA5sF6AAPhP4pG8XAAAAAAAAAAAAAMMAAgAAAAAAAABBAAAAAADDAHwCwwAAAAAA/AEAAFwSwwAAAAAAAABwAlgSwwAAAIl3WAiVAK5eiXfIG2wXrl6JdwAAAAAAAAAAWPpwAlj6cAJsCJUAHy+nbgAAcAIAAAAA/AEAAHwIlQDdLqduAAAAAAcAAAAAAAAAYbhyd/wBAAAHAAAApAmVAKQJlQAAAgAA/P///wEAAAAAAAAAAAAAAAAAAADwJZ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XSAiVACwKlQDO/FN3dJxwAgAAAACQEwo/OwAAAH8AAAAAAAAABQAAAMABAACg/VMTAAAAAJgbRhMAAAAA4MYBAUgdRhMAAAAAmBtGE7CSuG4DAAAAuJK4bgEAAADg5o4XvGrrbr0ts24wHUHbKgv806g1dwKcCZUA6ftTdwAAlQACAAAA9ftTd5QOlQDg////AAAAAAAAAAAAAAAAkAEAAAAAAAEAAAAAYQByAGkAYQBsAAAAAAAAAAAAAAAAAAAABgAAAAAAAABhuHJ3AAAAAAYAAABMCZUATAmVAAACAAD8////AQAAAAAAAAAAAAAAAAAAAPAll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pUAraZUdyAUAAB4opUAuREhiLkRiAAAAAAAXk7FbiAUwv//////cAIAAArCCgCsF6cXAAAAALkRiP//////cAIAACGIAQCgCegJAAAAAJw9pXZ5RFJ3uREhiPRqixcBAAAA/////wAAAADgvT8f5KaVAAAAAADgvT8fAAB+F4pEUnegCegJuREhiAEAAAD0aosX4L0/HwAAAAAAAAAAuRGIAOSmlQC5EYj//////3ACAAAhiAEAoAnoCQAAAACOJFZ3uREhiNCLkxcKAAAA/////wAAAAAQAAAAAwEAABkgAAAcAAABuREhi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C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KlQAwzJUAzvxTd9xijXcAypUAaxIKPQAAAABI2nACSNpwAnauDXAAAAAAgyenbgkAAAAAAAAAAAAAAAAAAAAAAAAAAN9wAgAAAAAAAAAAAAAAAAAAAAAAAAAAAAAAAAAAAAAAAAAAAAAAACbF/NMAAAAAoMuVAOn7U3cAAJUAAAAAAPX7U3dIWD7T9f///wAAAAAAAAAAAAAAAJABAAA0Wz7TPMqVAN2vc3cAABZ2MMqVAAAAAAA4ypUAAAAAAAAAAABhuHJ3AAAAAAkAAABQy5UAUMuVAAACAAD8////AQAAAAAAAAAAAAAAAAAAAAAAAAAAAAAA8CW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HWwXAABwAr0ts24wHUHbKgv806g1dwIoAgAAAAjDAAgCAADQB8MAZAAAAJQOlQAIAgAAsA5sF6AAPhP4pG8XAAAAAAAAAAAAAMMAAgAAAAAAAABBAAAAAADDAHwCwwAAAAAA/AEAAFwSwwAAAAAAAABwAlgSwwAAAIl3WAiVAK5eiXfIG2wXrl6JdwAAAAAAAAAAWPpwAlj6cAJsCJUAHy+nbgAAcAIAAAAA/AEAAHwIlQDdLqduAAAAAAcAAAAAAAAAYbhyd/wBAAAHAAAApAmVAKQJlQAAAgAA/P///wEAAAAAAAAAAAAAAAAAAADwJZ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XSAiVACwKlQDO/FN3dJxwAgAAAACQEwo/OwAAAH8AAAAAAAAABQAAAMABAACg/VMTAAAAAJgbRhMAAAAA4MYBAUgdRhMAAAAAmBtGE7CSuG4DAAAAuJK4bgEAAADg5o4XvGrrbr0ts24wHUHbKgv806g1dwKcCZUA6ftTdwAAlQACAAAA9ftTd5QOlQDg////AAAAAAAAAAAAAAAAkAEAAAAAAAEAAAAAYQByAGkAYQBsAAAAAAAAAAAAAAAAAAAABgAAAAAAAABhuHJ3AAAAAAYAAABMCZUATAmVAAACAAD8////AQAAAAAAAAAAAAAAAAAAAPAll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pUAraZUdyAUAAB4opUAXRAhR10QRwAAAAAAXk7FbiAUwv//////cAIAAArCCgCsF6cXAAAAAF0QR///////cAIAACFHAQCgCegJAAAAAJw9pXZ5RFJ3XRAhR/RqixcBAAAA/////wAAAABwAT8f5KaVAAAAAABwAT8fAAB+F4pEUnegCegJXRAhRwEAAAD0aosXcAE/HwAAAAAAAAAAXRBHAOSmlQBdEEf//////3ACAAAhRwEAoAnoCQAAAACOJFZ3XRAhR8g7kRcRAAAA/////wAAAAAQAAAAAwEAABkgAAAcAAABXRAhR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C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2022-12-13T12:09:12Z</cp:lastPrinted>
  <dcterms:created xsi:type="dcterms:W3CDTF">1996-10-14T23:33:28Z</dcterms:created>
  <dcterms:modified xsi:type="dcterms:W3CDTF">2022-12-28T07:49:57Z</dcterms:modified>
</cp:coreProperties>
</file>